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6" documentId="8_{6E02EBC9-1F21-4191-9900-D2022C314B10}" xr6:coauthVersionLast="47" xr6:coauthVersionMax="47" xr10:uidLastSave="{C96E9D52-B5CB-4BA6-BD88-B31AD880F2FE}"/>
  <bookViews>
    <workbookView xWindow="-28920" yWindow="-120" windowWidth="29040" windowHeight="15720" xr2:uid="{F50EBDA9-D3C2-4A16-A62E-8F1E62F34F40}"/>
  </bookViews>
  <sheets>
    <sheet name="Steve Griffith" sheetId="3" r:id="rId1"/>
    <sheet name="OBD File" sheetId="5" r:id="rId2"/>
    <sheet name="DOR Games" sheetId="2" r:id="rId3"/>
    <sheet name="Points Calculator" sheetId="1" r:id="rId4"/>
  </sheets>
  <definedNames>
    <definedName name="_xlnm._FilterDatabase" localSheetId="2" hidden="1">'DOR Games'!$B$1:$BW$30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 i="5" l="1"/>
  <c r="B33" i="5"/>
  <c r="C33" i="5"/>
  <c r="A32" i="5" l="1"/>
  <c r="B32" i="5"/>
  <c r="R14" i="3" s="1" a="1"/>
  <c r="R14" i="3" s="1"/>
  <c r="C32"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6" i="3"/>
  <c r="AB7" i="3"/>
  <c r="AB8" i="3"/>
  <c r="AB9" i="3"/>
  <c r="V12" i="3"/>
  <c r="R5" i="3" l="1" a="1"/>
  <c r="R5" i="3" s="1"/>
  <c r="N6" i="3" a="1"/>
  <c r="N6" i="3" s="1"/>
  <c r="P8" i="3" a="1"/>
  <c r="P8" i="3" s="1"/>
  <c r="R8" i="3" a="1"/>
  <c r="R8" i="3" s="1"/>
  <c r="N9" i="3" a="1"/>
  <c r="N9" i="3" s="1"/>
  <c r="P9" i="3" a="1"/>
  <c r="P9" i="3" s="1"/>
  <c r="R9" i="3" a="1"/>
  <c r="R9" i="3" s="1"/>
  <c r="N10" i="3" a="1"/>
  <c r="N10" i="3" s="1"/>
  <c r="P10" i="3" a="1"/>
  <c r="P10" i="3" s="1"/>
  <c r="N11" i="3" a="1"/>
  <c r="N11" i="3" s="1"/>
  <c r="R10" i="3" a="1"/>
  <c r="R10" i="3" s="1"/>
  <c r="P11" i="3" a="1"/>
  <c r="P11" i="3" s="1"/>
  <c r="N5" i="3" a="1"/>
  <c r="N5" i="3" s="1"/>
  <c r="R11" i="3" a="1"/>
  <c r="R11" i="3" s="1"/>
  <c r="P5" i="3" a="1"/>
  <c r="P5" i="3" s="1"/>
  <c r="N12" i="3" a="1"/>
  <c r="N12" i="3" s="1"/>
  <c r="P12" i="3" a="1"/>
  <c r="P12" i="3" s="1"/>
  <c r="R12" i="3" a="1"/>
  <c r="R12" i="3" s="1"/>
  <c r="P6" i="3" a="1"/>
  <c r="P6" i="3" s="1"/>
  <c r="N13" i="3" a="1"/>
  <c r="N13" i="3" s="1"/>
  <c r="R6" i="3" a="1"/>
  <c r="R6" i="3" s="1"/>
  <c r="P13" i="3" a="1"/>
  <c r="P13" i="3" s="1"/>
  <c r="N7" i="3" a="1"/>
  <c r="N7" i="3" s="1"/>
  <c r="R13" i="3" a="1"/>
  <c r="R13" i="3" s="1"/>
  <c r="P7" i="3" a="1"/>
  <c r="P7" i="3" s="1"/>
  <c r="N14" i="3" a="1"/>
  <c r="N14" i="3" s="1"/>
  <c r="R7" i="3" a="1"/>
  <c r="R7" i="3" s="1"/>
  <c r="P14" i="3" a="1"/>
  <c r="P14" i="3" s="1"/>
  <c r="N8" i="3" a="1"/>
  <c r="N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3" i="2"/>
  <c r="AL1484" i="2"/>
  <c r="AL1464" i="2"/>
  <c r="AL1444" i="2"/>
  <c r="AL1424" i="2"/>
  <c r="AL1404" i="2"/>
  <c r="AL1384" i="2"/>
  <c r="AL1364" i="2"/>
  <c r="AL1344" i="2"/>
  <c r="AL1324" i="2"/>
  <c r="AL1304" i="2"/>
  <c r="AL1498" i="2"/>
  <c r="AL1476" i="2"/>
  <c r="AL1454" i="2"/>
  <c r="AL1432" i="2"/>
  <c r="AL1410" i="2"/>
  <c r="AL1388" i="2"/>
  <c r="AL1366" i="2"/>
  <c r="AL1342" i="2"/>
  <c r="AL1320" i="2"/>
  <c r="AL1298" i="2"/>
  <c r="AL1277" i="2"/>
  <c r="AL1256" i="2"/>
  <c r="AL1235" i="2"/>
  <c r="AL1214" i="2"/>
  <c r="AL1193" i="2"/>
  <c r="AL1172" i="2"/>
  <c r="AL1151" i="2"/>
  <c r="AL1130" i="2"/>
  <c r="AL1109" i="2"/>
  <c r="AL1088" i="2"/>
  <c r="AL1067" i="2"/>
  <c r="AL1046" i="2"/>
  <c r="AL1024" i="2"/>
  <c r="AL1003" i="2"/>
  <c r="AL982" i="2"/>
  <c r="AL961" i="2"/>
  <c r="AL940" i="2"/>
  <c r="AL919" i="2"/>
  <c r="AL898" i="2"/>
  <c r="AL877" i="2"/>
  <c r="AL856" i="2"/>
  <c r="AL835" i="2"/>
  <c r="AL814" i="2"/>
  <c r="AL793" i="2"/>
  <c r="AL772" i="2"/>
  <c r="AL751" i="2"/>
  <c r="AL730" i="2"/>
  <c r="AL709" i="2"/>
  <c r="AL688" i="2"/>
  <c r="AL667" i="2"/>
  <c r="AL646" i="2"/>
  <c r="AL624" i="2"/>
  <c r="AL603" i="2"/>
  <c r="AL582" i="2"/>
  <c r="AL561" i="2"/>
  <c r="AL540" i="2"/>
  <c r="AL519" i="2"/>
  <c r="AL498" i="2"/>
  <c r="AL477" i="2"/>
  <c r="AL456" i="2"/>
  <c r="AL435" i="2"/>
  <c r="AL414" i="2"/>
  <c r="AL393" i="2"/>
  <c r="AL372" i="2"/>
  <c r="AL351" i="2"/>
  <c r="AL330" i="2"/>
  <c r="AL309" i="2"/>
  <c r="AL288" i="2"/>
  <c r="AL267" i="2"/>
  <c r="AL246" i="2"/>
  <c r="AL224" i="2"/>
  <c r="AL203" i="2"/>
  <c r="AL182" i="2"/>
  <c r="AL161" i="2"/>
  <c r="AL140" i="2"/>
  <c r="AL119" i="2"/>
  <c r="AL98" i="2"/>
  <c r="AL77" i="2"/>
  <c r="AL56" i="2"/>
  <c r="AL35" i="2"/>
  <c r="AL14" i="2"/>
  <c r="AL1497" i="2"/>
  <c r="AL1475" i="2"/>
  <c r="AL1453" i="2"/>
  <c r="AL1431" i="2"/>
  <c r="AL1409" i="2"/>
  <c r="AL1387" i="2"/>
  <c r="AL1363" i="2"/>
  <c r="AL1341" i="2"/>
  <c r="AL1319" i="2"/>
  <c r="AL1297" i="2"/>
  <c r="AL1276" i="2"/>
  <c r="AL1255" i="2"/>
  <c r="AL1234" i="2"/>
  <c r="AL1213" i="2"/>
  <c r="AL1192" i="2"/>
  <c r="AL1171" i="2"/>
  <c r="AL1150" i="2"/>
  <c r="AL1129" i="2"/>
  <c r="AL1108" i="2"/>
  <c r="AL1087" i="2"/>
  <c r="AL1066" i="2"/>
  <c r="AL1044" i="2"/>
  <c r="AL1023" i="2"/>
  <c r="AL1002" i="2"/>
  <c r="AL981" i="2"/>
  <c r="AL960" i="2"/>
  <c r="AL939" i="2"/>
  <c r="AL918" i="2"/>
  <c r="AL897" i="2"/>
  <c r="AL876" i="2"/>
  <c r="AL855" i="2"/>
  <c r="AL834" i="2"/>
  <c r="AL813" i="2"/>
  <c r="AL792" i="2"/>
  <c r="AL771" i="2"/>
  <c r="AL750" i="2"/>
  <c r="AL729" i="2"/>
  <c r="AL708" i="2"/>
  <c r="AL687" i="2"/>
  <c r="AL666" i="2"/>
  <c r="AL644" i="2"/>
  <c r="AL623" i="2"/>
  <c r="AL602" i="2"/>
  <c r="AL581" i="2"/>
  <c r="AL560" i="2"/>
  <c r="AL539" i="2"/>
  <c r="AL518" i="2"/>
  <c r="AL497" i="2"/>
  <c r="AL476" i="2"/>
  <c r="AL455" i="2"/>
  <c r="AL434" i="2"/>
  <c r="AL413" i="2"/>
  <c r="AL392" i="2"/>
  <c r="AL371" i="2"/>
  <c r="AL350" i="2"/>
  <c r="AL329" i="2"/>
  <c r="AL308" i="2"/>
  <c r="AL287" i="2"/>
  <c r="AL266" i="2"/>
  <c r="AL244" i="2"/>
  <c r="AL223" i="2"/>
  <c r="AL202" i="2"/>
  <c r="AL181" i="2"/>
  <c r="AL160" i="2"/>
  <c r="AL139" i="2"/>
  <c r="AL118" i="2"/>
  <c r="AL97" i="2"/>
  <c r="AL76" i="2"/>
  <c r="AL55" i="2"/>
  <c r="AL34" i="2"/>
  <c r="AL12" i="2"/>
  <c r="AL1473" i="2"/>
  <c r="AL1407" i="2"/>
  <c r="AL1383" i="2"/>
  <c r="AL1361" i="2"/>
  <c r="AL1339" i="2"/>
  <c r="AL1317" i="2"/>
  <c r="AL1295" i="2"/>
  <c r="AL1274" i="2"/>
  <c r="AL1253" i="2"/>
  <c r="AL1232" i="2"/>
  <c r="AL1211" i="2"/>
  <c r="AL1169" i="2"/>
  <c r="AL1148" i="2"/>
  <c r="AL1127" i="2"/>
  <c r="AL1496" i="2"/>
  <c r="AL1474" i="2"/>
  <c r="AL1452" i="2"/>
  <c r="AL1430" i="2"/>
  <c r="AL1408" i="2"/>
  <c r="AL1386" i="2"/>
  <c r="AL1362" i="2"/>
  <c r="AL1340" i="2"/>
  <c r="AL1318" i="2"/>
  <c r="AL1296" i="2"/>
  <c r="AL1275" i="2"/>
  <c r="AL1254" i="2"/>
  <c r="AL1233" i="2"/>
  <c r="AL1212" i="2"/>
  <c r="AL1191" i="2"/>
  <c r="AL1170" i="2"/>
  <c r="AL1149" i="2"/>
  <c r="AL1128" i="2"/>
  <c r="AL1107" i="2"/>
  <c r="AL1086" i="2"/>
  <c r="AL1064" i="2"/>
  <c r="AL1043" i="2"/>
  <c r="AL1022" i="2"/>
  <c r="AL1001" i="2"/>
  <c r="AL980" i="2"/>
  <c r="AL959" i="2"/>
  <c r="AL938" i="2"/>
  <c r="AL917" i="2"/>
  <c r="AL896" i="2"/>
  <c r="AL875" i="2"/>
  <c r="AL854" i="2"/>
  <c r="AL833" i="2"/>
  <c r="AL812" i="2"/>
  <c r="AL791" i="2"/>
  <c r="AL770" i="2"/>
  <c r="AL749" i="2"/>
  <c r="AL728" i="2"/>
  <c r="AL707" i="2"/>
  <c r="AL686" i="2"/>
  <c r="AL664" i="2"/>
  <c r="AL643" i="2"/>
  <c r="AL622" i="2"/>
  <c r="AL601" i="2"/>
  <c r="AL580" i="2"/>
  <c r="AL559" i="2"/>
  <c r="AL538" i="2"/>
  <c r="AL517" i="2"/>
  <c r="AL496" i="2"/>
  <c r="AL475" i="2"/>
  <c r="AL454" i="2"/>
  <c r="AL433" i="2"/>
  <c r="AL412" i="2"/>
  <c r="AL391" i="2"/>
  <c r="AL370" i="2"/>
  <c r="AL349" i="2"/>
  <c r="AL328" i="2"/>
  <c r="AL307" i="2"/>
  <c r="AL286" i="2"/>
  <c r="AL264" i="2"/>
  <c r="AL243" i="2"/>
  <c r="AL222" i="2"/>
  <c r="AL201" i="2"/>
  <c r="AL180" i="2"/>
  <c r="AL159" i="2"/>
  <c r="AL138" i="2"/>
  <c r="AL117" i="2"/>
  <c r="AL96" i="2"/>
  <c r="AL75" i="2"/>
  <c r="AL54" i="2"/>
  <c r="AL33" i="2"/>
  <c r="AL11" i="2"/>
  <c r="AL1495" i="2"/>
  <c r="AL1429" i="2"/>
  <c r="AL1494" i="2"/>
  <c r="AL1472" i="2"/>
  <c r="AL1450" i="2"/>
  <c r="AL1428" i="2"/>
  <c r="AL1406" i="2"/>
  <c r="AL1382" i="2"/>
  <c r="AL1360" i="2"/>
  <c r="AL1338" i="2"/>
  <c r="AL1316" i="2"/>
  <c r="AL1294" i="2"/>
  <c r="AL1273" i="2"/>
  <c r="AL1252" i="2"/>
  <c r="AL1231" i="2"/>
  <c r="AL1210" i="2"/>
  <c r="AL1189" i="2"/>
  <c r="AL1168" i="2"/>
  <c r="AL1147" i="2"/>
  <c r="AL1126" i="2"/>
  <c r="AL1104" i="2"/>
  <c r="AL1083" i="2"/>
  <c r="AL1062" i="2"/>
  <c r="AL1041" i="2"/>
  <c r="AL1020" i="2"/>
  <c r="AL999" i="2"/>
  <c r="AL978" i="2"/>
  <c r="AL957" i="2"/>
  <c r="AL936" i="2"/>
  <c r="AL915" i="2"/>
  <c r="AL894" i="2"/>
  <c r="AL873" i="2"/>
  <c r="AL852" i="2"/>
  <c r="AL831" i="2"/>
  <c r="AL810" i="2"/>
  <c r="AL789" i="2"/>
  <c r="AL768" i="2"/>
  <c r="AL747" i="2"/>
  <c r="AL726" i="2"/>
  <c r="AL704" i="2"/>
  <c r="AL683" i="2"/>
  <c r="AL662" i="2"/>
  <c r="AL641" i="2"/>
  <c r="AL620" i="2"/>
  <c r="AL599" i="2"/>
  <c r="AL578" i="2"/>
  <c r="AL557" i="2"/>
  <c r="AL536" i="2"/>
  <c r="AL515" i="2"/>
  <c r="AL494" i="2"/>
  <c r="AL473" i="2"/>
  <c r="AL452" i="2"/>
  <c r="AL431" i="2"/>
  <c r="AL410" i="2"/>
  <c r="AL389" i="2"/>
  <c r="AL368" i="2"/>
  <c r="AL347" i="2"/>
  <c r="AL326" i="2"/>
  <c r="AL304" i="2"/>
  <c r="AL283" i="2"/>
  <c r="AL262" i="2"/>
  <c r="AL241" i="2"/>
  <c r="AL220" i="2"/>
  <c r="AL199" i="2"/>
  <c r="AL178" i="2"/>
  <c r="AL157" i="2"/>
  <c r="AL136" i="2"/>
  <c r="AL115" i="2"/>
  <c r="AL94" i="2"/>
  <c r="AL73" i="2"/>
  <c r="AL52" i="2"/>
  <c r="AL31" i="2"/>
  <c r="AL9" i="2"/>
  <c r="AL1493" i="2"/>
  <c r="AL1466" i="2"/>
  <c r="AL1438" i="2"/>
  <c r="AL1411" i="2"/>
  <c r="AL1377" i="2"/>
  <c r="AL1350" i="2"/>
  <c r="AL1321" i="2"/>
  <c r="AL1289" i="2"/>
  <c r="AL1262" i="2"/>
  <c r="AL1236" i="2"/>
  <c r="AL1204" i="2"/>
  <c r="AL1179" i="2"/>
  <c r="AL1153" i="2"/>
  <c r="AL1121" i="2"/>
  <c r="AL1096" i="2"/>
  <c r="AL1071" i="2"/>
  <c r="AL1042" i="2"/>
  <c r="AL1016" i="2"/>
  <c r="AL991" i="2"/>
  <c r="AL966" i="2"/>
  <c r="AL937" i="2"/>
  <c r="AL911" i="2"/>
  <c r="AL886" i="2"/>
  <c r="AL860" i="2"/>
  <c r="AL832" i="2"/>
  <c r="AL806" i="2"/>
  <c r="AL780" i="2"/>
  <c r="AL755" i="2"/>
  <c r="AL727" i="2"/>
  <c r="AL700" i="2"/>
  <c r="AL675" i="2"/>
  <c r="AL650" i="2"/>
  <c r="AL621" i="2"/>
  <c r="AL595" i="2"/>
  <c r="AL570" i="2"/>
  <c r="AL544" i="2"/>
  <c r="AL516" i="2"/>
  <c r="AL490" i="2"/>
  <c r="AL464" i="2"/>
  <c r="AL439" i="2"/>
  <c r="AL411" i="2"/>
  <c r="AL384" i="2"/>
  <c r="AL359" i="2"/>
  <c r="AL334" i="2"/>
  <c r="AL306" i="2"/>
  <c r="AL279" i="2"/>
  <c r="AL254" i="2"/>
  <c r="AL229" i="2"/>
  <c r="AL200" i="2"/>
  <c r="AL174" i="2"/>
  <c r="AL149" i="2"/>
  <c r="AL123" i="2"/>
  <c r="AL95" i="2"/>
  <c r="AL69" i="2"/>
  <c r="AL43" i="2"/>
  <c r="AL18" i="2"/>
  <c r="AL699" i="2"/>
  <c r="AL594" i="2"/>
  <c r="AL543" i="2"/>
  <c r="AL514" i="2"/>
  <c r="AL489" i="2"/>
  <c r="AL438" i="2"/>
  <c r="AL409" i="2"/>
  <c r="AL383" i="2"/>
  <c r="AL358" i="2"/>
  <c r="AL333" i="2"/>
  <c r="AL303" i="2"/>
  <c r="AL278" i="2"/>
  <c r="AL253" i="2"/>
  <c r="AL228" i="2"/>
  <c r="AL198" i="2"/>
  <c r="AL173" i="2"/>
  <c r="AL122" i="2"/>
  <c r="AL93" i="2"/>
  <c r="AL68" i="2"/>
  <c r="AL42" i="2"/>
  <c r="AL17" i="2"/>
  <c r="AL382" i="2"/>
  <c r="AL302" i="2"/>
  <c r="AL277" i="2"/>
  <c r="AL227" i="2"/>
  <c r="AL197" i="2"/>
  <c r="AL172" i="2"/>
  <c r="AL147" i="2"/>
  <c r="AL121" i="2"/>
  <c r="AL1492" i="2"/>
  <c r="AL1463" i="2"/>
  <c r="AL1437" i="2"/>
  <c r="AL1403" i="2"/>
  <c r="AL1376" i="2"/>
  <c r="AL1349" i="2"/>
  <c r="AL1315" i="2"/>
  <c r="AL1288" i="2"/>
  <c r="AL1261" i="2"/>
  <c r="AL1230" i="2"/>
  <c r="AL1203" i="2"/>
  <c r="AL1178" i="2"/>
  <c r="AL1152" i="2"/>
  <c r="AL1120" i="2"/>
  <c r="AL1095" i="2"/>
  <c r="AL1070" i="2"/>
  <c r="AL1040" i="2"/>
  <c r="AL1015" i="2"/>
  <c r="AL990" i="2"/>
  <c r="AL964" i="2"/>
  <c r="AL935" i="2"/>
  <c r="AL910" i="2"/>
  <c r="AL884" i="2"/>
  <c r="AL859" i="2"/>
  <c r="AL830" i="2"/>
  <c r="AL804" i="2"/>
  <c r="AL779" i="2"/>
  <c r="AL754" i="2"/>
  <c r="AL724" i="2"/>
  <c r="AL674" i="2"/>
  <c r="AL649" i="2"/>
  <c r="AL619" i="2"/>
  <c r="AL569" i="2"/>
  <c r="AL463" i="2"/>
  <c r="AL1491" i="2"/>
  <c r="AL1462" i="2"/>
  <c r="AL1436" i="2"/>
  <c r="AL1402" i="2"/>
  <c r="AL1375" i="2"/>
  <c r="AL1348" i="2"/>
  <c r="AL1314" i="2"/>
  <c r="AL1287" i="2"/>
  <c r="AL1260" i="2"/>
  <c r="AL1229" i="2"/>
  <c r="AL1202" i="2"/>
  <c r="AL1177" i="2"/>
  <c r="AL1146" i="2"/>
  <c r="AL1119" i="2"/>
  <c r="AL1094" i="2"/>
  <c r="AL1069" i="2"/>
  <c r="AL1039" i="2"/>
  <c r="AL1014" i="2"/>
  <c r="AL989" i="2"/>
  <c r="AL963" i="2"/>
  <c r="AL934" i="2"/>
  <c r="AL909" i="2"/>
  <c r="AL883" i="2"/>
  <c r="AL858" i="2"/>
  <c r="AL829" i="2"/>
  <c r="AL803" i="2"/>
  <c r="AL778" i="2"/>
  <c r="AL753" i="2"/>
  <c r="AL723" i="2"/>
  <c r="AL698" i="2"/>
  <c r="AL673" i="2"/>
  <c r="AL648" i="2"/>
  <c r="AL618" i="2"/>
  <c r="AL593" i="2"/>
  <c r="AL568" i="2"/>
  <c r="AL542" i="2"/>
  <c r="AL513" i="2"/>
  <c r="AL488" i="2"/>
  <c r="AL462" i="2"/>
  <c r="AL437" i="2"/>
  <c r="AL408" i="2"/>
  <c r="AL357" i="2"/>
  <c r="AL332" i="2"/>
  <c r="AL252" i="2"/>
  <c r="AL1489" i="2"/>
  <c r="AL1457" i="2"/>
  <c r="AL1421" i="2"/>
  <c r="AL1391" i="2"/>
  <c r="AL1354" i="2"/>
  <c r="AL1322" i="2"/>
  <c r="AL1283" i="2"/>
  <c r="AL1249" i="2"/>
  <c r="AL1219" i="2"/>
  <c r="AL1186" i="2"/>
  <c r="AL1156" i="2"/>
  <c r="AL1118" i="2"/>
  <c r="AL1090" i="2"/>
  <c r="AL1057" i="2"/>
  <c r="AL1029" i="2"/>
  <c r="AL996" i="2"/>
  <c r="AL968" i="2"/>
  <c r="AL932" i="2"/>
  <c r="AL903" i="2"/>
  <c r="AL871" i="2"/>
  <c r="AL842" i="2"/>
  <c r="AL811" i="2"/>
  <c r="AL781" i="2"/>
  <c r="AL746" i="2"/>
  <c r="AL717" i="2"/>
  <c r="AL689" i="2"/>
  <c r="AL656" i="2"/>
  <c r="AL628" i="2"/>
  <c r="AL592" i="2"/>
  <c r="AL563" i="2"/>
  <c r="AL531" i="2"/>
  <c r="AL502" i="2"/>
  <c r="AL470" i="2"/>
  <c r="AL441" i="2"/>
  <c r="AL406" i="2"/>
  <c r="AL377" i="2"/>
  <c r="AL344" i="2"/>
  <c r="AL316" i="2"/>
  <c r="AL284" i="2"/>
  <c r="AL255" i="2"/>
  <c r="AL219" i="2"/>
  <c r="AL191" i="2"/>
  <c r="AL162" i="2"/>
  <c r="AL131" i="2"/>
  <c r="AL102" i="2"/>
  <c r="AL71" i="2"/>
  <c r="AL41" i="2"/>
  <c r="AL10" i="2"/>
  <c r="AL1456" i="2"/>
  <c r="AL1420" i="2"/>
  <c r="AL1390" i="2"/>
  <c r="AL1353" i="2"/>
  <c r="AL1282" i="2"/>
  <c r="AL1248" i="2"/>
  <c r="AL1218" i="2"/>
  <c r="AL1184" i="2"/>
  <c r="AL1155" i="2"/>
  <c r="AL1117" i="2"/>
  <c r="AL1089" i="2"/>
  <c r="AL1056" i="2"/>
  <c r="AL1028" i="2"/>
  <c r="AL995" i="2"/>
  <c r="AL967" i="2"/>
  <c r="AL931" i="2"/>
  <c r="AL902" i="2"/>
  <c r="AL870" i="2"/>
  <c r="AL841" i="2"/>
  <c r="AL809" i="2"/>
  <c r="AL777" i="2"/>
  <c r="AL744" i="2"/>
  <c r="AL716" i="2"/>
  <c r="AL684" i="2"/>
  <c r="AL655" i="2"/>
  <c r="AL627" i="2"/>
  <c r="AL591" i="2"/>
  <c r="AL562" i="2"/>
  <c r="AL530" i="2"/>
  <c r="AL501" i="2"/>
  <c r="AL469" i="2"/>
  <c r="AL440" i="2"/>
  <c r="AL404" i="2"/>
  <c r="AL376" i="2"/>
  <c r="AL315" i="2"/>
  <c r="AL282" i="2"/>
  <c r="AL251" i="2"/>
  <c r="AL218" i="2"/>
  <c r="AL190" i="2"/>
  <c r="AL158" i="2"/>
  <c r="AL130" i="2"/>
  <c r="AL101" i="2"/>
  <c r="AL70" i="2"/>
  <c r="AL40" i="2"/>
  <c r="AL8" i="2"/>
  <c r="AL1487" i="2"/>
  <c r="AL1455" i="2"/>
  <c r="AL1419" i="2"/>
  <c r="AL1389" i="2"/>
  <c r="AL1352" i="2"/>
  <c r="AL1312" i="2"/>
  <c r="AL1281" i="2"/>
  <c r="AL1247" i="2"/>
  <c r="AL1217" i="2"/>
  <c r="AL1183" i="2"/>
  <c r="AL1154" i="2"/>
  <c r="AL1116" i="2"/>
  <c r="AL1084" i="2"/>
  <c r="AL1055" i="2"/>
  <c r="AL1027" i="2"/>
  <c r="AL994" i="2"/>
  <c r="AL962" i="2"/>
  <c r="AL930" i="2"/>
  <c r="AL901" i="2"/>
  <c r="AL869" i="2"/>
  <c r="AL840" i="2"/>
  <c r="AL808" i="2"/>
  <c r="AL776" i="2"/>
  <c r="AL743" i="2"/>
  <c r="AL715" i="2"/>
  <c r="AL682" i="2"/>
  <c r="AL654" i="2"/>
  <c r="AL626" i="2"/>
  <c r="AL590" i="2"/>
  <c r="AL558" i="2"/>
  <c r="AL529" i="2"/>
  <c r="AL500" i="2"/>
  <c r="AL468" i="2"/>
  <c r="AL436" i="2"/>
  <c r="AL403" i="2"/>
  <c r="AL375" i="2"/>
  <c r="AL342" i="2"/>
  <c r="AL314" i="2"/>
  <c r="AL281" i="2"/>
  <c r="AL250" i="2"/>
  <c r="AL217" i="2"/>
  <c r="AL189" i="2"/>
  <c r="AL156" i="2"/>
  <c r="AL129" i="2"/>
  <c r="AL100" i="2"/>
  <c r="AL67" i="2"/>
  <c r="AL39" i="2"/>
  <c r="AL6" i="2"/>
  <c r="AL1486" i="2"/>
  <c r="AL1451" i="2"/>
  <c r="AL1418" i="2"/>
  <c r="AL1381" i="2"/>
  <c r="AL1351" i="2"/>
  <c r="AL1311" i="2"/>
  <c r="AL1280" i="2"/>
  <c r="AL1246" i="2"/>
  <c r="AL1216" i="2"/>
  <c r="AL1182" i="2"/>
  <c r="AL1144" i="2"/>
  <c r="AL1115" i="2"/>
  <c r="AL1082" i="2"/>
  <c r="AL1054" i="2"/>
  <c r="AL1026" i="2"/>
  <c r="AL993" i="2"/>
  <c r="AL958" i="2"/>
  <c r="AL929" i="2"/>
  <c r="AL900" i="2"/>
  <c r="AL868" i="2"/>
  <c r="AL839" i="2"/>
  <c r="AL807" i="2"/>
  <c r="AL775" i="2"/>
  <c r="AL742" i="2"/>
  <c r="AL714" i="2"/>
  <c r="AL681" i="2"/>
  <c r="AL653" i="2"/>
  <c r="AL617" i="2"/>
  <c r="AL589" i="2"/>
  <c r="AL1488" i="2"/>
  <c r="AL1313" i="2"/>
  <c r="AL1482" i="2"/>
  <c r="AL1448" i="2"/>
  <c r="AL1416" i="2"/>
  <c r="AL1379" i="2"/>
  <c r="AL1346" i="2"/>
  <c r="AL1309" i="2"/>
  <c r="AL1278" i="2"/>
  <c r="AL1243" i="2"/>
  <c r="AL1209" i="2"/>
  <c r="AL1180" i="2"/>
  <c r="AL1142" i="2"/>
  <c r="AL1113" i="2"/>
  <c r="AL1080" i="2"/>
  <c r="AL1052" i="2"/>
  <c r="AL1019" i="2"/>
  <c r="AL988" i="2"/>
  <c r="AL955" i="2"/>
  <c r="AL927" i="2"/>
  <c r="AL895" i="2"/>
  <c r="AL866" i="2"/>
  <c r="AL837" i="2"/>
  <c r="AL801" i="2"/>
  <c r="AL773" i="2"/>
  <c r="AL740" i="2"/>
  <c r="AL712" i="2"/>
  <c r="AL679" i="2"/>
  <c r="AL651" i="2"/>
  <c r="AL615" i="2"/>
  <c r="AL587" i="2"/>
  <c r="AL554" i="2"/>
  <c r="AL526" i="2"/>
  <c r="AL493" i="2"/>
  <c r="AL461" i="2"/>
  <c r="AL429" i="2"/>
  <c r="AL400" i="2"/>
  <c r="AL369" i="2"/>
  <c r="AL339" i="2"/>
  <c r="AL311" i="2"/>
  <c r="AL275" i="2"/>
  <c r="AL247" i="2"/>
  <c r="AL214" i="2"/>
  <c r="AL186" i="2"/>
  <c r="AL153" i="2"/>
  <c r="AL126" i="2"/>
  <c r="AL91" i="2"/>
  <c r="AL63" i="2"/>
  <c r="AL36" i="2"/>
  <c r="AL2" i="2"/>
  <c r="AL1490" i="2"/>
  <c r="AL1442" i="2"/>
  <c r="AL1397" i="2"/>
  <c r="AL1355" i="2"/>
  <c r="AL1303" i="2"/>
  <c r="AL1263" i="2"/>
  <c r="AL1220" i="2"/>
  <c r="AL1173" i="2"/>
  <c r="AL1133" i="2"/>
  <c r="AL1091" i="2"/>
  <c r="AL1048" i="2"/>
  <c r="AL1007" i="2"/>
  <c r="AL969" i="2"/>
  <c r="AL922" i="2"/>
  <c r="AL881" i="2"/>
  <c r="AL843" i="2"/>
  <c r="AL797" i="2"/>
  <c r="AL759" i="2"/>
  <c r="AL718" i="2"/>
  <c r="AL672" i="2"/>
  <c r="AL634" i="2"/>
  <c r="AL596" i="2"/>
  <c r="AL551" i="2"/>
  <c r="AL511" i="2"/>
  <c r="AL478" i="2"/>
  <c r="AL432" i="2"/>
  <c r="AL397" i="2"/>
  <c r="AL360" i="2"/>
  <c r="AL321" i="2"/>
  <c r="AL289" i="2"/>
  <c r="AL240" i="2"/>
  <c r="AL208" i="2"/>
  <c r="AL168" i="2"/>
  <c r="AL132" i="2"/>
  <c r="AL89" i="2"/>
  <c r="AL57" i="2"/>
  <c r="AL21" i="2"/>
  <c r="AL838" i="2"/>
  <c r="AL550" i="2"/>
  <c r="AL510" i="2"/>
  <c r="AL430" i="2"/>
  <c r="AL396" i="2"/>
  <c r="AL356" i="2"/>
  <c r="AL320" i="2"/>
  <c r="AL280" i="2"/>
  <c r="AL239" i="2"/>
  <c r="AL207" i="2"/>
  <c r="AL167" i="2"/>
  <c r="AL128" i="2"/>
  <c r="AL88" i="2"/>
  <c r="AL53" i="2"/>
  <c r="AL20" i="2"/>
  <c r="AL632" i="2"/>
  <c r="AL549" i="2"/>
  <c r="AL509" i="2"/>
  <c r="AL472" i="2"/>
  <c r="AL428" i="2"/>
  <c r="AL395" i="2"/>
  <c r="AL355" i="2"/>
  <c r="AL319" i="2"/>
  <c r="AL276" i="2"/>
  <c r="AL238" i="2"/>
  <c r="AL206" i="2"/>
  <c r="AL166" i="2"/>
  <c r="AL87" i="2"/>
  <c r="AL51" i="2"/>
  <c r="AL19" i="2"/>
  <c r="AL1480" i="2"/>
  <c r="AL1439" i="2"/>
  <c r="AL1394" i="2"/>
  <c r="AL1337" i="2"/>
  <c r="AL1300" i="2"/>
  <c r="AL1257" i="2"/>
  <c r="AL1207" i="2"/>
  <c r="AL1164" i="2"/>
  <c r="AL1124" i="2"/>
  <c r="AL1078" i="2"/>
  <c r="AL1037" i="2"/>
  <c r="AL1000" i="2"/>
  <c r="AL916" i="2"/>
  <c r="AL878" i="2"/>
  <c r="AL828" i="2"/>
  <c r="AL794" i="2"/>
  <c r="AL710" i="2"/>
  <c r="AL631" i="2"/>
  <c r="AL548" i="2"/>
  <c r="AL471" i="2"/>
  <c r="AL394" i="2"/>
  <c r="AL318" i="2"/>
  <c r="AL237" i="2"/>
  <c r="AL164" i="2"/>
  <c r="AL86" i="2"/>
  <c r="AL16" i="2"/>
  <c r="AL1479" i="2"/>
  <c r="AL1393" i="2"/>
  <c r="AL1299" i="2"/>
  <c r="AL1163" i="2"/>
  <c r="AL1077" i="2"/>
  <c r="AL998" i="2"/>
  <c r="AL914" i="2"/>
  <c r="AL827" i="2"/>
  <c r="AL752" i="2"/>
  <c r="AL668" i="2"/>
  <c r="AL583" i="2"/>
  <c r="AL507" i="2"/>
  <c r="AL426" i="2"/>
  <c r="AL353" i="2"/>
  <c r="AL273" i="2"/>
  <c r="AL196" i="2"/>
  <c r="AL120" i="2"/>
  <c r="AL49" i="2"/>
  <c r="AL1201" i="2"/>
  <c r="AL1483" i="2"/>
  <c r="AL1441" i="2"/>
  <c r="AL1396" i="2"/>
  <c r="AL1347" i="2"/>
  <c r="AL1302" i="2"/>
  <c r="AL1259" i="2"/>
  <c r="AL1215" i="2"/>
  <c r="AL1167" i="2"/>
  <c r="AL1132" i="2"/>
  <c r="AL1081" i="2"/>
  <c r="AL1047" i="2"/>
  <c r="AL1006" i="2"/>
  <c r="AL956" i="2"/>
  <c r="AL921" i="2"/>
  <c r="AL880" i="2"/>
  <c r="AL796" i="2"/>
  <c r="AL758" i="2"/>
  <c r="AL713" i="2"/>
  <c r="AL671" i="2"/>
  <c r="AL633" i="2"/>
  <c r="AL588" i="2"/>
  <c r="AL474" i="2"/>
  <c r="AL669" i="2"/>
  <c r="AL1481" i="2"/>
  <c r="AL1440" i="2"/>
  <c r="AL1395" i="2"/>
  <c r="AL1343" i="2"/>
  <c r="AL1301" i="2"/>
  <c r="AL1258" i="2"/>
  <c r="AL1208" i="2"/>
  <c r="AL1166" i="2"/>
  <c r="AL1131" i="2"/>
  <c r="AL1079" i="2"/>
  <c r="AL1038" i="2"/>
  <c r="AL1004" i="2"/>
  <c r="AL954" i="2"/>
  <c r="AL920" i="2"/>
  <c r="AL879" i="2"/>
  <c r="AL836" i="2"/>
  <c r="AL795" i="2"/>
  <c r="AL757" i="2"/>
  <c r="AL711" i="2"/>
  <c r="AL670" i="2"/>
  <c r="AL586" i="2"/>
  <c r="AL127" i="2"/>
  <c r="AL1251" i="2"/>
  <c r="AL1477" i="2"/>
  <c r="AL1433" i="2"/>
  <c r="AL1380" i="2"/>
  <c r="AL1334" i="2"/>
  <c r="AL1292" i="2"/>
  <c r="AL1244" i="2"/>
  <c r="AL1200" i="2"/>
  <c r="AL1161" i="2"/>
  <c r="AL1114" i="2"/>
  <c r="AL1075" i="2"/>
  <c r="AL1034" i="2"/>
  <c r="AL992" i="2"/>
  <c r="AL950" i="2"/>
  <c r="AL912" i="2"/>
  <c r="AL867" i="2"/>
  <c r="AL824" i="2"/>
  <c r="AL787" i="2"/>
  <c r="AL741" i="2"/>
  <c r="AL702" i="2"/>
  <c r="AL661" i="2"/>
  <c r="AL616" i="2"/>
  <c r="AL577" i="2"/>
  <c r="AL541" i="2"/>
  <c r="AL504" i="2"/>
  <c r="AL460" i="2"/>
  <c r="AL423" i="2"/>
  <c r="AL387" i="2"/>
  <c r="AL1469" i="2"/>
  <c r="AL1423" i="2"/>
  <c r="AL1373" i="2"/>
  <c r="AL1331" i="2"/>
  <c r="AL1286" i="2"/>
  <c r="AL1240" i="2"/>
  <c r="AL1197" i="2"/>
  <c r="AL1158" i="2"/>
  <c r="AL1110" i="2"/>
  <c r="AL1072" i="2"/>
  <c r="AL1031" i="2"/>
  <c r="AL984" i="2"/>
  <c r="AL947" i="2"/>
  <c r="AL906" i="2"/>
  <c r="AL862" i="2"/>
  <c r="AL821" i="2"/>
  <c r="AL783" i="2"/>
  <c r="AL737" i="2"/>
  <c r="AL696" i="2"/>
  <c r="AL658" i="2"/>
  <c r="AL612" i="2"/>
  <c r="AL574" i="2"/>
  <c r="AL534" i="2"/>
  <c r="AL495" i="2"/>
  <c r="AL457" i="2"/>
  <c r="AL420" i="2"/>
  <c r="AL380" i="2"/>
  <c r="AL341" i="2"/>
  <c r="AL300" i="2"/>
  <c r="AL268" i="2"/>
  <c r="AL231" i="2"/>
  <c r="AL188" i="2"/>
  <c r="AL150" i="2"/>
  <c r="AL111" i="2"/>
  <c r="AL79" i="2"/>
  <c r="AL38" i="2"/>
  <c r="AL820" i="2"/>
  <c r="AL533" i="2"/>
  <c r="AL419" i="2"/>
  <c r="AL340" i="2"/>
  <c r="AL263" i="2"/>
  <c r="AL187" i="2"/>
  <c r="AL148" i="2"/>
  <c r="AL78" i="2"/>
  <c r="AL1467" i="2"/>
  <c r="AL1417" i="2"/>
  <c r="AL1371" i="2"/>
  <c r="AL1279" i="2"/>
  <c r="AL1195" i="2"/>
  <c r="AL1103" i="2"/>
  <c r="AL1021" i="2"/>
  <c r="AL944" i="2"/>
  <c r="AL857" i="2"/>
  <c r="AL774" i="2"/>
  <c r="AL694" i="2"/>
  <c r="AL610" i="2"/>
  <c r="AL532" i="2"/>
  <c r="AL451" i="2"/>
  <c r="AL378" i="2"/>
  <c r="AL298" i="2"/>
  <c r="AL226" i="2"/>
  <c r="AL146" i="2"/>
  <c r="AL74" i="2"/>
  <c r="AL1461" i="2"/>
  <c r="AL1415" i="2"/>
  <c r="AL1370" i="2"/>
  <c r="AL1328" i="2"/>
  <c r="AL1272" i="2"/>
  <c r="AL1237" i="2"/>
  <c r="AL1194" i="2"/>
  <c r="AL1141" i="2"/>
  <c r="AL1102" i="2"/>
  <c r="AL1061" i="2"/>
  <c r="AL1018" i="2"/>
  <c r="AL977" i="2"/>
  <c r="AL943" i="2"/>
  <c r="AL893" i="2"/>
  <c r="AL853" i="2"/>
  <c r="AL818" i="2"/>
  <c r="AL769" i="2"/>
  <c r="AL734" i="2"/>
  <c r="AL693" i="2"/>
  <c r="AL647" i="2"/>
  <c r="AL609" i="2"/>
  <c r="AL571" i="2"/>
  <c r="BK3" i="2"/>
  <c r="AL1468" i="2"/>
  <c r="AL1422" i="2"/>
  <c r="AL1372" i="2"/>
  <c r="AL1330" i="2"/>
  <c r="AL1284" i="2"/>
  <c r="AL1239" i="2"/>
  <c r="AL1196" i="2"/>
  <c r="AL1157" i="2"/>
  <c r="AL1106" i="2"/>
  <c r="AL1068" i="2"/>
  <c r="AL1030" i="2"/>
  <c r="AL983" i="2"/>
  <c r="AL946" i="2"/>
  <c r="AL904" i="2"/>
  <c r="AL861" i="2"/>
  <c r="AL782" i="2"/>
  <c r="AL736" i="2"/>
  <c r="AL695" i="2"/>
  <c r="AL657" i="2"/>
  <c r="AL611" i="2"/>
  <c r="AL573" i="2"/>
  <c r="AL492" i="2"/>
  <c r="AL453" i="2"/>
  <c r="AL379" i="2"/>
  <c r="AL299" i="2"/>
  <c r="AL230" i="2"/>
  <c r="AL110" i="2"/>
  <c r="AL37" i="2"/>
  <c r="BL3" i="2"/>
  <c r="AL1329" i="2"/>
  <c r="AL1238" i="2"/>
  <c r="AL1143" i="2"/>
  <c r="AL1063" i="2"/>
  <c r="AL979" i="2"/>
  <c r="AL899" i="2"/>
  <c r="AL819" i="2"/>
  <c r="AL735" i="2"/>
  <c r="AL652" i="2"/>
  <c r="AL572" i="2"/>
  <c r="AL491" i="2"/>
  <c r="AL418" i="2"/>
  <c r="AL338" i="2"/>
  <c r="AL261" i="2"/>
  <c r="AL184" i="2"/>
  <c r="AL109" i="2"/>
  <c r="AL32" i="2"/>
  <c r="AL7" i="2"/>
  <c r="AL1500" i="2"/>
  <c r="AL1499" i="2"/>
  <c r="AL1443" i="2"/>
  <c r="AL1398" i="2"/>
  <c r="AL1356" i="2"/>
  <c r="AL1306" i="2"/>
  <c r="AL1264" i="2"/>
  <c r="AL1221" i="2"/>
  <c r="AL1174" i="2"/>
  <c r="AL1134" i="2"/>
  <c r="AL1092" i="2"/>
  <c r="AL1049" i="2"/>
  <c r="AL1008" i="2"/>
  <c r="AL970" i="2"/>
  <c r="AL923" i="2"/>
  <c r="AL882" i="2"/>
  <c r="AL844" i="2"/>
  <c r="AL798" i="2"/>
  <c r="AL760" i="2"/>
  <c r="AL719" i="2"/>
  <c r="AL676" i="2"/>
  <c r="AL635" i="2"/>
  <c r="AL597" i="2"/>
  <c r="AL552" i="2"/>
  <c r="AL512" i="2"/>
  <c r="AL479" i="2"/>
  <c r="AL442" i="2"/>
  <c r="AL398" i="2"/>
  <c r="AL361" i="2"/>
  <c r="AL322" i="2"/>
  <c r="AL290" i="2"/>
  <c r="AL242" i="2"/>
  <c r="AL209" i="2"/>
  <c r="AL169" i="2"/>
  <c r="AL133" i="2"/>
  <c r="AL90" i="2"/>
  <c r="AL58" i="2"/>
  <c r="AL22" i="2"/>
  <c r="AL953" i="2"/>
  <c r="AL756" i="2"/>
  <c r="AL584" i="2"/>
  <c r="AL508" i="2"/>
  <c r="AL427" i="2"/>
  <c r="AL354" i="2"/>
  <c r="AL274" i="2"/>
  <c r="AL204" i="2"/>
  <c r="AL124" i="2"/>
  <c r="AL50" i="2"/>
  <c r="AL1435" i="2"/>
  <c r="AL1336" i="2"/>
  <c r="AL1206" i="2"/>
  <c r="AL1123" i="2"/>
  <c r="AL1036" i="2"/>
  <c r="AL952" i="2"/>
  <c r="AL874" i="2"/>
  <c r="AL790" i="2"/>
  <c r="AL706" i="2"/>
  <c r="AL630" i="2"/>
  <c r="AL547" i="2"/>
  <c r="AL467" i="2"/>
  <c r="AL390" i="2"/>
  <c r="AL317" i="2"/>
  <c r="AL236" i="2"/>
  <c r="AL163" i="2"/>
  <c r="AL84" i="2"/>
  <c r="AL15" i="2"/>
  <c r="AL1434" i="2"/>
  <c r="AL1392" i="2"/>
  <c r="AL1335" i="2"/>
  <c r="AL1293" i="2"/>
  <c r="AL1250" i="2"/>
  <c r="AL1162" i="2"/>
  <c r="AL1122" i="2"/>
  <c r="AL1458" i="2"/>
  <c r="AL1333" i="2"/>
  <c r="AL1226" i="2"/>
  <c r="AL1112" i="2"/>
  <c r="AL1017" i="2"/>
  <c r="AL933" i="2"/>
  <c r="AL847" i="2"/>
  <c r="AL748" i="2"/>
  <c r="AL659" i="2"/>
  <c r="AL566" i="2"/>
  <c r="AL484" i="2"/>
  <c r="AL415" i="2"/>
  <c r="AL336" i="2"/>
  <c r="AL269" i="2"/>
  <c r="AL194" i="2"/>
  <c r="AL134" i="2"/>
  <c r="AL61" i="2"/>
  <c r="AL639" i="2"/>
  <c r="AL183" i="2"/>
  <c r="AL1427" i="2"/>
  <c r="AL1010" i="2"/>
  <c r="AL638" i="2"/>
  <c r="AL324" i="2"/>
  <c r="AL47" i="2"/>
  <c r="AL1198" i="2"/>
  <c r="AL1009" i="2"/>
  <c r="AL731" i="2"/>
  <c r="AL546" i="2"/>
  <c r="AL388" i="2"/>
  <c r="AL256" i="2"/>
  <c r="AL108" i="2"/>
  <c r="AL1093" i="2"/>
  <c r="AL629" i="2"/>
  <c r="AL381" i="2"/>
  <c r="AL106" i="2"/>
  <c r="AL1449" i="2"/>
  <c r="AL1332" i="2"/>
  <c r="AL1224" i="2"/>
  <c r="AL1111" i="2"/>
  <c r="AL1013" i="2"/>
  <c r="AL928" i="2"/>
  <c r="AL846" i="2"/>
  <c r="AL739" i="2"/>
  <c r="AL642" i="2"/>
  <c r="AL564" i="2"/>
  <c r="AL483" i="2"/>
  <c r="AL407" i="2"/>
  <c r="AL335" i="2"/>
  <c r="AL260" i="2"/>
  <c r="AL193" i="2"/>
  <c r="AL116" i="2"/>
  <c r="AL60" i="2"/>
  <c r="AL1446" i="2"/>
  <c r="AL823" i="2"/>
  <c r="AL481" i="2"/>
  <c r="AL48" i="2"/>
  <c r="AL822" i="2"/>
  <c r="AL480" i="2"/>
  <c r="AL179" i="2"/>
  <c r="AL1426" i="2"/>
  <c r="AL1098" i="2"/>
  <c r="AL817" i="2"/>
  <c r="AL637" i="2"/>
  <c r="AL466" i="2"/>
  <c r="AL323" i="2"/>
  <c r="AL177" i="2"/>
  <c r="AL46" i="2"/>
  <c r="AL1188" i="2"/>
  <c r="AL535" i="2"/>
  <c r="AL248" i="2"/>
  <c r="AL1447" i="2"/>
  <c r="AL1327" i="2"/>
  <c r="AL1223" i="2"/>
  <c r="AL1101" i="2"/>
  <c r="AL1012" i="2"/>
  <c r="AL926" i="2"/>
  <c r="AL826" i="2"/>
  <c r="AL738" i="2"/>
  <c r="AL640" i="2"/>
  <c r="AL556" i="2"/>
  <c r="AL482" i="2"/>
  <c r="AL402" i="2"/>
  <c r="AL331" i="2"/>
  <c r="AL259" i="2"/>
  <c r="AL192" i="2"/>
  <c r="AL114" i="2"/>
  <c r="AL59" i="2"/>
  <c r="AL1326" i="2"/>
  <c r="AL1222" i="2"/>
  <c r="AL1100" i="2"/>
  <c r="AL1011" i="2"/>
  <c r="AL924" i="2"/>
  <c r="AL733" i="2"/>
  <c r="AL555" i="2"/>
  <c r="AL401" i="2"/>
  <c r="AL327" i="2"/>
  <c r="AL258" i="2"/>
  <c r="AL113" i="2"/>
  <c r="AL1323" i="2"/>
  <c r="AL1199" i="2"/>
  <c r="AL1099" i="2"/>
  <c r="AL913" i="2"/>
  <c r="AL732" i="2"/>
  <c r="AL553" i="2"/>
  <c r="AL399" i="2"/>
  <c r="AL257" i="2"/>
  <c r="AL112" i="2"/>
  <c r="AL1310" i="2"/>
  <c r="AL908" i="2"/>
  <c r="AL103" i="2"/>
  <c r="AL1271" i="2"/>
  <c r="AL975" i="2"/>
  <c r="AL701" i="2"/>
  <c r="AL524" i="2"/>
  <c r="AL297" i="2"/>
  <c r="AL155" i="2"/>
  <c r="AL27" i="2"/>
  <c r="AL1270" i="2"/>
  <c r="AL1060" i="2"/>
  <c r="AL888" i="2"/>
  <c r="AL788" i="2"/>
  <c r="AL697" i="2"/>
  <c r="AL607" i="2"/>
  <c r="AL447" i="2"/>
  <c r="AL296" i="2"/>
  <c r="AL154" i="2"/>
  <c r="AL1160" i="2"/>
  <c r="AL1059" i="2"/>
  <c r="AL973" i="2"/>
  <c r="AL786" i="2"/>
  <c r="AL692" i="2"/>
  <c r="AL606" i="2"/>
  <c r="AL522" i="2"/>
  <c r="AL221" i="2"/>
  <c r="AL152" i="2"/>
  <c r="AL24" i="2"/>
  <c r="AL1159" i="2"/>
  <c r="AL1058" i="2"/>
  <c r="AL972" i="2"/>
  <c r="AL784" i="2"/>
  <c r="AL604" i="2"/>
  <c r="AL444" i="2"/>
  <c r="AL363" i="2"/>
  <c r="AL216" i="2"/>
  <c r="AL82" i="2"/>
  <c r="AL23" i="2"/>
  <c r="AL600" i="2"/>
  <c r="AL81" i="2"/>
  <c r="AL1266" i="2"/>
  <c r="AL1139" i="2"/>
  <c r="AL1051" i="2"/>
  <c r="AL951" i="2"/>
  <c r="AL863" i="2"/>
  <c r="AL766" i="2"/>
  <c r="AL680" i="2"/>
  <c r="AL1414" i="2"/>
  <c r="AL1308" i="2"/>
  <c r="AL1190" i="2"/>
  <c r="AL1097" i="2"/>
  <c r="AL997" i="2"/>
  <c r="AL907" i="2"/>
  <c r="AL816" i="2"/>
  <c r="AL722" i="2"/>
  <c r="AL636" i="2"/>
  <c r="AL537" i="2"/>
  <c r="AL459" i="2"/>
  <c r="AL386" i="2"/>
  <c r="AL313" i="2"/>
  <c r="AL249" i="2"/>
  <c r="AL176" i="2"/>
  <c r="AL107" i="2"/>
  <c r="AL44" i="2"/>
  <c r="AL1413" i="2"/>
  <c r="AL1307" i="2"/>
  <c r="AL987" i="2"/>
  <c r="AL892" i="2"/>
  <c r="AL815" i="2"/>
  <c r="AL721" i="2"/>
  <c r="AL458" i="2"/>
  <c r="AL312" i="2"/>
  <c r="AL175" i="2"/>
  <c r="AL30" i="2"/>
  <c r="AL1412" i="2"/>
  <c r="AL1291" i="2"/>
  <c r="AL1187" i="2"/>
  <c r="AL1076" i="2"/>
  <c r="AL986" i="2"/>
  <c r="AL891" i="2"/>
  <c r="AL802" i="2"/>
  <c r="AL720" i="2"/>
  <c r="AL614" i="2"/>
  <c r="AL528" i="2"/>
  <c r="AL450" i="2"/>
  <c r="AL374" i="2"/>
  <c r="AL310" i="2"/>
  <c r="AL235" i="2"/>
  <c r="AL171" i="2"/>
  <c r="AL104" i="2"/>
  <c r="AL29" i="2"/>
  <c r="AL1401" i="2"/>
  <c r="AL1290" i="2"/>
  <c r="AL1181" i="2"/>
  <c r="AL1074" i="2"/>
  <c r="AL976" i="2"/>
  <c r="AL890" i="2"/>
  <c r="AL800" i="2"/>
  <c r="AL613" i="2"/>
  <c r="AL527" i="2"/>
  <c r="AL449" i="2"/>
  <c r="AL373" i="2"/>
  <c r="AL301" i="2"/>
  <c r="AL234" i="2"/>
  <c r="AL170" i="2"/>
  <c r="AL28" i="2"/>
  <c r="AL1176" i="2"/>
  <c r="AL889" i="2"/>
  <c r="AL608" i="2"/>
  <c r="AL448" i="2"/>
  <c r="AL233" i="2"/>
  <c r="AL99" i="2"/>
  <c r="AL1399" i="2"/>
  <c r="AL974" i="2"/>
  <c r="AL523" i="2"/>
  <c r="AL26" i="2"/>
  <c r="AL1378" i="2"/>
  <c r="AL295" i="2"/>
  <c r="AL1268" i="2"/>
  <c r="AL872" i="2"/>
  <c r="AL521" i="2"/>
  <c r="AL151" i="2"/>
  <c r="AL703" i="2"/>
  <c r="AL366" i="2"/>
  <c r="AL92" i="2"/>
  <c r="AL887" i="2"/>
  <c r="AL446" i="2"/>
  <c r="AL83" i="2"/>
  <c r="AL1400" i="2"/>
  <c r="AL1073" i="2"/>
  <c r="AL799" i="2"/>
  <c r="AL367" i="2"/>
  <c r="AL1175" i="2"/>
  <c r="AL232" i="2"/>
  <c r="AL1269" i="2"/>
  <c r="AL364" i="2"/>
  <c r="AL1374" i="2"/>
  <c r="AL691" i="2"/>
  <c r="AL294" i="2"/>
  <c r="AL1369" i="2"/>
  <c r="AL1267" i="2"/>
  <c r="AL1140" i="2"/>
  <c r="AL1053" i="2"/>
  <c r="AL971" i="2"/>
  <c r="AL864" i="2"/>
  <c r="AL767" i="2"/>
  <c r="AL690" i="2"/>
  <c r="AL520" i="2"/>
  <c r="AL443" i="2"/>
  <c r="AL293" i="2"/>
  <c r="AL144" i="2"/>
  <c r="AL1478" i="2"/>
  <c r="AL1470" i="2"/>
  <c r="AL1359" i="2"/>
  <c r="AL1241" i="2"/>
  <c r="AL1137" i="2"/>
  <c r="AL1035" i="2"/>
  <c r="AL948" i="2"/>
  <c r="AL850" i="2"/>
  <c r="AL763" i="2"/>
  <c r="AL677" i="2"/>
  <c r="AL576" i="2"/>
  <c r="AL499" i="2"/>
  <c r="AL421" i="2"/>
  <c r="AL346" i="2"/>
  <c r="AL272" i="2"/>
  <c r="AL211" i="2"/>
  <c r="AL141" i="2"/>
  <c r="AL66" i="2"/>
  <c r="AL270" i="2"/>
  <c r="AL135" i="2"/>
  <c r="AL362" i="2"/>
  <c r="AL5" i="2"/>
  <c r="AL1368" i="2"/>
  <c r="AL1460" i="2"/>
  <c r="AL1358" i="2"/>
  <c r="AL1228" i="2"/>
  <c r="AL1136" i="2"/>
  <c r="AL1033" i="2"/>
  <c r="AL942" i="2"/>
  <c r="AL849" i="2"/>
  <c r="AL762" i="2"/>
  <c r="AL663" i="2"/>
  <c r="AL575" i="2"/>
  <c r="AL487" i="2"/>
  <c r="AL417" i="2"/>
  <c r="AL343" i="2"/>
  <c r="AL271" i="2"/>
  <c r="AL210" i="2"/>
  <c r="AL137" i="2"/>
  <c r="AL64" i="2"/>
  <c r="AL941" i="2"/>
  <c r="AL848" i="2"/>
  <c r="AL761" i="2"/>
  <c r="AL660" i="2"/>
  <c r="AL567" i="2"/>
  <c r="AL486" i="2"/>
  <c r="AL416" i="2"/>
  <c r="AL337" i="2"/>
  <c r="AL195" i="2"/>
  <c r="AL62" i="2"/>
  <c r="AL215" i="2"/>
  <c r="AL1459" i="2"/>
  <c r="AL1357" i="2"/>
  <c r="AL1227" i="2"/>
  <c r="AL1135" i="2"/>
  <c r="AL1032" i="2"/>
  <c r="AL949" i="2"/>
  <c r="AL4" i="2"/>
  <c r="AL13" i="2"/>
  <c r="AL764" i="2"/>
  <c r="AL678" i="2"/>
  <c r="AL598" i="2"/>
  <c r="AL506" i="2"/>
  <c r="AL503" i="2"/>
  <c r="AL424" i="2"/>
  <c r="AL422" i="2"/>
  <c r="AL348" i="2"/>
  <c r="AL292" i="2"/>
  <c r="AL212" i="2"/>
  <c r="AL1367" i="2"/>
  <c r="AL143" i="2"/>
  <c r="AL1242" i="2"/>
  <c r="AL142" i="2"/>
  <c r="AL1138" i="2"/>
  <c r="AL80" i="2"/>
  <c r="AL1050" i="2"/>
  <c r="AL72" i="2"/>
  <c r="AL851" i="2"/>
  <c r="AL579" i="2"/>
  <c r="AL352" i="2"/>
  <c r="AL291" i="2"/>
  <c r="AL213" i="2"/>
  <c r="AL1471"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<sst xmlns="http://schemas.openxmlformats.org/spreadsheetml/2006/main" count="678" uniqueCount="272">
  <si>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</si>
  <si>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</si>
  <si>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</si>
  <si>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</si>
  <si>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</si>
  <si>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</si>
  <si>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</si>
  <si>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</si>
  <si>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</si>
  <si>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</si>
  <si>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</si>
  <si>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</si>
  <si>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</si>
  <si>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</si>
  <si>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</si>
  <si>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</si>
  <si>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</si>
  <si>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</si>
  <si>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</si>
  <si>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</si>
  <si>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</si>
  <si>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</si>
  <si>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</si>
  <si>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</si>
  <si>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</si>
  <si>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</si>
  <si>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</si>
  <si>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</si>
  <si>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</si>
  <si>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</si>
  <si>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</si>
  <si>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</si>
  <si>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</si>
  <si>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</si>
  <si>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</si>
  <si>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</si>
  <si>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</si>
  <si>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</si>
  <si>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</si>
  <si>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</si>
  <si>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</si>
  <si>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</si>
  <si>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</si>
  <si>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</si>
  <si>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</si>
  <si>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</si>
  <si>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</si>
  <si>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</si>
  <si>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</si>
  <si>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</si>
  <si>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</si>
  <si>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</si>
  <si>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</si>
  <si>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</si>
  <si>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</si>
  <si>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</si>
  <si>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</si>
  <si>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</si>
  <si>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</si>
  <si>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</si>
  <si>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</si>
  <si>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</si>
  <si>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</si>
  <si>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</si>
  <si>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</si>
  <si>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</si>
  <si>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</si>
  <si>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</si>
  <si>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</si>
  <si>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</si>
  <si>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</si>
  <si>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</si>
  <si>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</si>
  <si>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</si>
  <si>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</si>
  <si>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</si>
  <si>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</si>
  <si>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</si>
  <si>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</si>
  <si>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</si>
  <si>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</si>
  <si>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</si>
  <si>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</si>
  <si>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</si>
  <si>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</si>
  <si>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</si>
  <si>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</si>
  <si>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</si>
  <si>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</si>
  <si>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</si>
  <si>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</si>
  <si>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</si>
  <si>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</si>
  <si>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</si>
  <si>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</si>
  <si>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</si>
  <si>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</si>
  <si>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</si>
  <si>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</si>
  <si>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</si>
  <si>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</si>
  <si>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</si>
  <si>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</si>
  <si>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</si>
  <si>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</si>
  <si>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</si>
  <si>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</si>
  <si>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</si>
  <si>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</si>
  <si>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</si>
  <si>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</si>
  <si>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</si>
  <si>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</si>
  <si>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</si>
  <si>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</si>
  <si>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</si>
  <si>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</si>
  <si>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</si>
  <si>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</si>
  <si>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</si>
  <si>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</si>
  <si>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</si>
  <si>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</si>
  <si>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</si>
  <si>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</si>
  <si>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</si>
  <si>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</si>
  <si>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</si>
  <si>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</si>
  <si>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</si>
  <si>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</si>
  <si>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</si>
  <si>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</si>
  <si>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</si>
  <si>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</si>
  <si>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</si>
  <si>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</si>
  <si>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</si>
  <si>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</si>
  <si>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</si>
  <si>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</si>
  <si>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</si>
  <si>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</si>
  <si>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</si>
  <si>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</si>
  <si>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</si>
  <si>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</si>
  <si>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</si>
  <si>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</si>
  <si>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</si>
  <si>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</si>
  <si>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</si>
  <si>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</si>
  <si>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</si>
  <si>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</si>
  <si>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</si>
  <si>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</si>
  <si>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</si>
  <si>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</si>
  <si>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</si>
  <si>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</si>
  <si>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</si>
  <si>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</si>
  <si>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</si>
  <si>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</si>
  <si>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</si>
  <si>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</si>
  <si>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</si>
  <si>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</si>
  <si>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</si>
  <si>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</si>
  <si>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</si>
  <si>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</si>
  <si>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</si>
  <si>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</si>
  <si>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</si>
  <si>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Steve Griffith</t>
  </si>
  <si>
    <t>ANV</t>
  </si>
  <si>
    <t>Awarded Lieutenant's Cup Participation Ribbon</t>
  </si>
  <si>
    <t>Awarded VMI Medal for Valor</t>
  </si>
  <si>
    <t>ANV 1st Qtr 2021 Conduct Points</t>
  </si>
  <si>
    <t>ANV 2nd Qtr Conduct Points</t>
  </si>
  <si>
    <t>ANV 3rd Qtr Conduct Points</t>
  </si>
  <si>
    <t>ANV Oct 2021 Conduct Points</t>
  </si>
  <si>
    <t>December Admin Points</t>
  </si>
  <si>
    <t>1st Quarter 2022 Admin</t>
  </si>
  <si>
    <t>DC/CoS ANV 2nd Qtr</t>
  </si>
  <si>
    <t>DC/CoS 3Q ANV</t>
  </si>
  <si>
    <t>DC ANV 4Q</t>
  </si>
  <si>
    <t>AC ANV 1Q</t>
  </si>
  <si>
    <t>CSA Cab Sec 1Q and 2Q</t>
  </si>
  <si>
    <t>ANV AC 2Q</t>
  </si>
  <si>
    <t>ANV AC 3Q</t>
  </si>
  <si>
    <t>CSA Cabinet Secretary 3Q</t>
  </si>
  <si>
    <t>CSA Cabinet Secretary 4Q</t>
  </si>
  <si>
    <t>ANV AC 4Q</t>
  </si>
  <si>
    <t>ANV AC 1Q</t>
  </si>
  <si>
    <t>CSA Cabinet Secretary 1Q</t>
  </si>
  <si>
    <t>ANV AC 2/3/4 Qtr</t>
  </si>
  <si>
    <t>CSA Cabinet Secretary 2/3/4 Qtr</t>
  </si>
  <si>
    <t>John Dragan Medal (1)</t>
  </si>
  <si>
    <t>Dixie Medal</t>
  </si>
  <si>
    <t>CAM_May 1863 Blind Meet V.2.scn /46</t>
  </si>
  <si>
    <t>.</t>
  </si>
  <si>
    <t>jf_c1u2.scn /34</t>
  </si>
  <si>
    <t>chcvn c1u1 Battle of Cane Hill, Nov. 28, 1862 /27</t>
  </si>
  <si>
    <t>wc c1u1 The Battle of Wilson's Creek, Aug 10, 1861 variant /23</t>
  </si>
  <si>
    <t>pgsb_c2u1.scn /38</t>
  </si>
  <si>
    <t>cbp_c2u2.scn /45</t>
  </si>
  <si>
    <t>!BG06: Stevenson in Tennessee [135 Turns]</t>
  </si>
  <si>
    <t>WDS Chancellorsville</t>
  </si>
  <si>
    <t>WDS Gettysburg</t>
  </si>
  <si>
    <t>WDS Atlanta</t>
  </si>
  <si>
    <t>WDS Chickamauga</t>
  </si>
  <si>
    <t>WDS Antietam</t>
  </si>
  <si>
    <t>WDS Vicksburg</t>
  </si>
  <si>
    <t>WDS Shiloh</t>
  </si>
  <si>
    <t>WDS Ozark</t>
  </si>
  <si>
    <t>WDS Franklin</t>
  </si>
  <si>
    <t>WDS Overland</t>
  </si>
  <si>
    <t>Steve Griffith, CSA</t>
  </si>
  <si>
    <t>Garret Fitzgerald, USA</t>
  </si>
  <si>
    <t>Mitchell Johnson, USA</t>
  </si>
  <si>
    <t>Ed Lytwak, USA</t>
  </si>
  <si>
    <t>Blake Strickler, CSA</t>
  </si>
  <si>
    <t>Aldo Miccio, USA</t>
  </si>
  <si>
    <t>George Denney, USA</t>
  </si>
  <si>
    <t>WDS Forgotten</t>
  </si>
  <si>
    <t>Kevin Wenker, USA</t>
  </si>
  <si>
    <t>John Brogden, USA</t>
  </si>
  <si>
    <t>Kyle FitzMaurice, USA</t>
  </si>
  <si>
    <t>Richard Whipkey, USA</t>
  </si>
  <si>
    <t>Tex McSwain, CSA</t>
  </si>
  <si>
    <t>Greg Carleton, USA</t>
  </si>
  <si>
    <t>Alvin Baker, USA</t>
  </si>
  <si>
    <t>Ralph Peterson, USA</t>
  </si>
  <si>
    <t>Kenneth Crist, USA</t>
  </si>
  <si>
    <t>William Stewart, CSA</t>
  </si>
  <si>
    <t>Josef Seidl, CSA</t>
  </si>
  <si>
    <t>Sandy O'Neill, USA</t>
  </si>
  <si>
    <t>Victor Nelson, USA</t>
  </si>
  <si>
    <t>Trevor Preston, USA</t>
  </si>
  <si>
    <t>Lynn Newell, USA</t>
  </si>
  <si>
    <t>David Dumas-Grégoire, CSA</t>
  </si>
  <si>
    <t>Dan Castro, CSA</t>
  </si>
  <si>
    <t>AGEOD-AACW II</t>
  </si>
  <si>
    <t>Honor Guard Medal (1)</t>
  </si>
  <si>
    <t>Honor Gurad Medal (2)</t>
  </si>
  <si>
    <t>Raid on Stephenson’s Depot [18 Turns]</t>
  </si>
  <si>
    <t>053: Dallas May 28 Historical [16 Turns]</t>
  </si>
  <si>
    <t>069: chatt_Missionary Ridge V.3 [27 Turns]</t>
  </si>
  <si>
    <t>064: SM_South Mountain (Historical) [40 Turns]</t>
  </si>
  <si>
    <t>04h_a: McClernand’s Fix [24 Turns]</t>
  </si>
  <si>
    <t>!historical 1.1.2 Oak Hill - July 1st – Gettysburg [6 Turns]</t>
  </si>
  <si>
    <t>058: 640409-(H) Pleasant Hill 20 [24 Turns]</t>
  </si>
  <si>
    <t>070: 640610-(H) Brice’s Cross Roads (R-20) [27 Turns]</t>
  </si>
  <si>
    <t>001: Columbia [23 Turns]</t>
  </si>
  <si>
    <t>144: Sh_Battle of Shiloh (Hist) [86 Turns]</t>
  </si>
  <si>
    <t>Other (Not Listed Above or Unknown)</t>
  </si>
  <si>
    <t>031: Ant_Antietam (Historical) [40 Turns]</t>
  </si>
  <si>
    <t>006: 1BR_Bull Run V.4 [40 Turns]</t>
  </si>
  <si>
    <t>021C: April 29th [35 Turns]</t>
  </si>
  <si>
    <t>068: Fk_The Mother of Battles [86 Turns]</t>
  </si>
  <si>
    <t>002-631127: Mine Run Campaign_12 [128 Turns]</t>
  </si>
  <si>
    <t>014: 2BR_2nd Bull Run (Historical) [81 Turns]</t>
  </si>
  <si>
    <t>005: p_Perryville V.2 (meet) [38 Turns]</t>
  </si>
  <si>
    <t>002: 1BR_Bull Run (Historical) [45 Turns]</t>
  </si>
  <si>
    <t>043: Ant_North Woods (Historical) [16 Turns]</t>
  </si>
  <si>
    <t>CSA Cabinet Secretary 2Q</t>
  </si>
  <si>
    <t>!BG013: The Showdown v.1 (Hoke's Division)</t>
  </si>
  <si>
    <t>Adam Brookes, CSA</t>
  </si>
  <si>
    <t>!historical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</si>
</sst>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9" sqref="K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82"/>
      <c r="U5" s="83"/>
      <c r="V5" s="2"/>
      <c r="W5" s="82"/>
      <c r="X5" s="83"/>
      <c r="Y5" s="2"/>
      <c r="Z5" s="86"/>
      <c r="AA5" s="87"/>
      <c r="AB5" s="2"/>
    </row>
    <row r="6" spans="1:28" ht="15" customHeight="1" x14ac:dyDescent="0.25">
      <c r="A6" s="37" t="s">
        <v>88</v>
      </c>
      <c r="B6" s="23" t="s">
        <v>90</v>
      </c>
      <c r="C6" s="2"/>
      <c r="D6" s="23">
        <f>D10+D14+D18+D22</f>
        <v>8</v>
      </c>
      <c r="E6" s="23">
        <f t="shared" ref="E6:H6" si="0">E10+E14+E18+E22</f>
        <v>0</v>
      </c>
      <c r="F6" s="23">
        <f t="shared" si="0"/>
        <v>5</v>
      </c>
      <c r="G6" s="23">
        <f t="shared" si="0"/>
        <v>5</v>
      </c>
      <c r="H6" s="23">
        <f t="shared" si="0"/>
        <v>12</v>
      </c>
      <c r="I6" s="54">
        <f>SUM(D6:H6)</f>
        <v>30</v>
      </c>
      <c r="J6" s="55">
        <f>(2*(D6+E6)+F6)/(2*I6)</f>
        <v>0.35</v>
      </c>
      <c r="K6" s="55">
        <f>(2*(G6+H6)+F6)/(2*I6)</f>
        <v>0.65</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69" t="s">
        <v>118</v>
      </c>
      <c r="U6" s="70"/>
      <c r="V6" s="31">
        <f>COUNTIFS('DOR Games'!G2:G4993,"WDS Antietam")</f>
        <v>7</v>
      </c>
      <c r="W6" s="69" t="s">
        <v>118</v>
      </c>
      <c r="X6" s="70"/>
      <c r="Y6" s="31">
        <f>COUNTIFS('DOR Games'!G2:G4994,"TS Antietam")</f>
        <v>0</v>
      </c>
      <c r="Z6" s="69" t="s">
        <v>119</v>
      </c>
      <c r="AA6" s="70"/>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9" t="s">
        <v>120</v>
      </c>
      <c r="U7" s="70"/>
      <c r="V7" s="31">
        <f>COUNTIFS('DOR Games'!G2:G4994,"WDS Atlanta")</f>
        <v>1</v>
      </c>
      <c r="W7" s="69" t="s">
        <v>121</v>
      </c>
      <c r="X7" s="70"/>
      <c r="Y7" s="31">
        <f>COUNTIFS('DOR Games'!G2:G4994,"TS Bull Run")</f>
        <v>0</v>
      </c>
      <c r="Z7" s="69" t="s">
        <v>245</v>
      </c>
      <c r="AA7" s="7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69" t="s">
        <v>123</v>
      </c>
      <c r="U8" s="70"/>
      <c r="V8" s="31">
        <f>COUNTIFS('DOR Games'!G2:G4995,"WDS Chancellorsville")</f>
        <v>2</v>
      </c>
      <c r="W8" s="69" t="s">
        <v>124</v>
      </c>
      <c r="X8" s="70"/>
      <c r="Y8" s="31">
        <f>COUNTIFS('DOR Games'!G2:G4995,"TS Chickamauga")</f>
        <v>0</v>
      </c>
      <c r="Z8" s="69" t="s">
        <v>122</v>
      </c>
      <c r="AA8" s="70"/>
      <c r="AB8" s="31">
        <f>COUNTIFS('DOR Games'!$G:$G,"MATRIX- Forge of Freedom")</f>
        <v>0</v>
      </c>
    </row>
    <row r="9" spans="1:28" ht="15" customHeight="1" x14ac:dyDescent="0.25">
      <c r="A9" s="39" t="s">
        <v>151</v>
      </c>
      <c r="B9" s="57">
        <f>SUM(B10:B11)</f>
        <v>1481.47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69" t="s">
        <v>124</v>
      </c>
      <c r="U9" s="70"/>
      <c r="V9" s="31">
        <f>COUNTIFS('DOR Games'!G2:G4996,"WDS Chickamauga")</f>
        <v>4</v>
      </c>
      <c r="W9" s="69" t="s">
        <v>128</v>
      </c>
      <c r="X9" s="70"/>
      <c r="Y9" s="31">
        <f>COUNTIFS('DOR Games'!G2:G4996,"TS Gettysburg")</f>
        <v>0</v>
      </c>
      <c r="Z9" s="69" t="s">
        <v>125</v>
      </c>
      <c r="AA9" s="70"/>
      <c r="AB9" s="31">
        <f>COUNTIFS('DOR Games'!$G:$G,"War Between The States (WBTS)")</f>
        <v>0</v>
      </c>
    </row>
    <row r="10" spans="1:28" x14ac:dyDescent="0.25">
      <c r="A10" s="40" t="s">
        <v>93</v>
      </c>
      <c r="B10" s="58">
        <f>'OBD File'!D3</f>
        <v>234.46999999999997</v>
      </c>
      <c r="C10" s="2"/>
      <c r="D10" s="23">
        <f>'DOR Games'!BH4</f>
        <v>6</v>
      </c>
      <c r="E10" s="23">
        <f>'DOR Games'!BI4</f>
        <v>0</v>
      </c>
      <c r="F10" s="23">
        <f>'DOR Games'!BJ4</f>
        <v>5</v>
      </c>
      <c r="G10" s="23">
        <f>'DOR Games'!BK4</f>
        <v>4</v>
      </c>
      <c r="H10" s="23">
        <f>'DOR Games'!BL4</f>
        <v>0</v>
      </c>
      <c r="I10" s="54">
        <f>SUM(D10:H10)</f>
        <v>15</v>
      </c>
      <c r="J10" s="55">
        <f>(2*(D10+E10)+F10)/(2*I10)</f>
        <v>0.56666666666666665</v>
      </c>
      <c r="K10" s="55">
        <f>(2*(G10+H10)+F10)/(2*I10)</f>
        <v>0.43333333333333335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9" t="s">
        <v>129</v>
      </c>
      <c r="U10" s="70"/>
      <c r="V10" s="31">
        <f>COUNTIFS('DOR Games'!G2:G4997,"WDS Corinth")</f>
        <v>0</v>
      </c>
      <c r="W10" s="69" t="s">
        <v>130</v>
      </c>
      <c r="X10" s="70"/>
      <c r="Y10" s="31">
        <f>COUNTIFS('DOR Games'!G2:G4997,"TS Shiloh")</f>
        <v>0</v>
      </c>
      <c r="Z10" s="2"/>
      <c r="AA10" s="2"/>
      <c r="AB10" s="2"/>
    </row>
    <row r="11" spans="1:28" x14ac:dyDescent="0.25">
      <c r="A11" s="40" t="s">
        <v>94</v>
      </c>
      <c r="B11" s="58">
        <f>'OBD File'!M3</f>
        <v>1247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9" t="s">
        <v>131</v>
      </c>
      <c r="U11" s="70"/>
      <c r="V11" s="31">
        <f>COUNTIFS('DOR Games'!G2:G4998,"WDS Civil War Battles")</f>
        <v>0</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9" t="s">
        <v>132</v>
      </c>
      <c r="U12" s="70"/>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9" t="s">
        <v>133</v>
      </c>
      <c r="U13" s="70"/>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6</v>
      </c>
      <c r="I14" s="54">
        <f>SUM(D14:H14)</f>
        <v>6</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9" t="s">
        <v>128</v>
      </c>
      <c r="U14" s="70"/>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31</v>
      </c>
      <c r="S15" s="2"/>
      <c r="T15" s="69" t="s">
        <v>135</v>
      </c>
      <c r="U15" s="70"/>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0</v>
      </c>
      <c r="W17" s="2"/>
      <c r="X17" s="2"/>
      <c r="Y17" s="2"/>
      <c r="Z17" s="2"/>
      <c r="AA17" s="2"/>
      <c r="AB17" s="2"/>
    </row>
    <row r="18" spans="1:28" x14ac:dyDescent="0.25">
      <c r="A18" s="29" t="s">
        <v>102</v>
      </c>
      <c r="B18" s="30">
        <v>75</v>
      </c>
      <c r="C18" s="2"/>
      <c r="D18" s="23">
        <f>'DOR Games'!BT12</f>
        <v>2</v>
      </c>
      <c r="E18" s="23">
        <f>'DOR Games'!BT13</f>
        <v>0</v>
      </c>
      <c r="F18" s="23">
        <f>'DOR Games'!BT14</f>
        <v>0</v>
      </c>
      <c r="G18" s="23">
        <f>'DOR Games'!BT15</f>
        <v>1</v>
      </c>
      <c r="H18" s="23">
        <f>'DOR Games'!BT16</f>
        <v>6</v>
      </c>
      <c r="I18" s="54">
        <f>SUM(D18:H18)</f>
        <v>9</v>
      </c>
      <c r="J18" s="55">
        <f>(2*(D18+E18)+F18)/(2*I18)</f>
        <v>0.22222222222222221</v>
      </c>
      <c r="K18" s="55">
        <f>(2*(G18+H18)+F18)/(2*I18)</f>
        <v>0.77777777777777779</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70</v>
      </c>
      <c r="S18" s="2"/>
      <c r="T18" s="69" t="s">
        <v>142</v>
      </c>
      <c r="U18" s="7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534</v>
      </c>
      <c r="S19" s="2"/>
      <c r="T19" s="69" t="s">
        <v>145</v>
      </c>
      <c r="U19" s="7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55</v>
      </c>
      <c r="S20" s="2"/>
      <c r="T20" s="69" t="s">
        <v>130</v>
      </c>
      <c r="U20" s="70"/>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188</v>
      </c>
      <c r="S21" s="2"/>
      <c r="T21" s="69" t="s">
        <v>148</v>
      </c>
      <c r="U21" s="70"/>
      <c r="V21" s="31">
        <f>COUNTIFS('DOR Games'!G2:G5007,"WDS Vicksburg")</f>
        <v>4</v>
      </c>
      <c r="W21" s="2"/>
      <c r="X21" s="2"/>
      <c r="Y21" s="2"/>
      <c r="Z21" s="71" t="s">
        <v>110</v>
      </c>
      <c r="AA21" s="72"/>
      <c r="AB21" s="36">
        <f>SUM(V6:V21,Y6:Y10,AB6:AB8)</f>
        <v>31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166</v>
      </c>
      <c r="J26" s="76"/>
      <c r="K26" s="76"/>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990</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321</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338</v>
      </c>
      <c r="J31" s="2"/>
      <c r="K31" s="2"/>
      <c r="L31" s="2"/>
      <c r="M31" s="2"/>
      <c r="N31" s="2"/>
      <c r="O31" s="32" t="s">
        <v>138</v>
      </c>
      <c r="P31" s="33">
        <f>COUNTIFS('DOR Games'!$J$2:$J$5000,"&gt;=10",'DOR Games'!$J$2:$J$5000,"&lt;=49")</f>
        <v>24</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325</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31.93548387096774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108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66"/>
  <sheetViews>
    <sheetView topLeftCell="A4" workbookViewId="0">
      <selection activeCell="K33" sqref="K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20910</v>
      </c>
      <c r="B3" s="16">
        <f>'DOR Games'!B2</f>
        <v>44222</v>
      </c>
      <c r="C3" s="45">
        <f>'DOR Games'!AH2</f>
        <v>11.08</v>
      </c>
      <c r="D3" s="46">
        <f>SUM($C$3:$C$4972)</f>
        <v>234.46999999999997</v>
      </c>
      <c r="F3" s="16">
        <v>44235</v>
      </c>
      <c r="G3" s="21" t="s">
        <v>178</v>
      </c>
      <c r="H3" s="21">
        <v>0</v>
      </c>
      <c r="I3" s="46">
        <f>SUM(H3:H5000)</f>
        <v>1247</v>
      </c>
      <c r="K3" s="98">
        <f>D3</f>
        <v>234.46999999999997</v>
      </c>
      <c r="L3" s="99"/>
      <c r="M3" s="98">
        <f>I3</f>
        <v>1247</v>
      </c>
      <c r="N3" s="99"/>
    </row>
    <row r="4" spans="1:14" x14ac:dyDescent="0.25">
      <c r="A4" s="67">
        <f>'DOR Games'!A3</f>
        <v>20976</v>
      </c>
      <c r="B4" s="16">
        <f>'DOR Games'!B3</f>
        <v>44247</v>
      </c>
      <c r="C4" s="45">
        <f>'DOR Games'!AH3</f>
        <v>6.04</v>
      </c>
      <c r="F4" s="16">
        <v>44235</v>
      </c>
      <c r="G4" s="21" t="s">
        <v>179</v>
      </c>
      <c r="H4" s="21">
        <v>0</v>
      </c>
      <c r="L4" s="89" t="s">
        <v>97</v>
      </c>
      <c r="M4" s="90"/>
    </row>
    <row r="5" spans="1:14" x14ac:dyDescent="0.25">
      <c r="A5" s="67">
        <f>'DOR Games'!A4</f>
        <v>21381</v>
      </c>
      <c r="B5" s="16">
        <f>'DOR Games'!B4</f>
        <v>44402</v>
      </c>
      <c r="C5" s="45">
        <f>'DOR Games'!AH4</f>
        <v>5.48</v>
      </c>
      <c r="F5" s="16">
        <v>44293</v>
      </c>
      <c r="G5" s="21" t="s">
        <v>180</v>
      </c>
      <c r="H5" s="21">
        <v>15</v>
      </c>
      <c r="L5" s="91">
        <f>SUM(K3+M3)</f>
        <v>1481.47</v>
      </c>
      <c r="M5" s="92"/>
    </row>
    <row r="6" spans="1:14" x14ac:dyDescent="0.25">
      <c r="A6" s="67">
        <f>'DOR Games'!A5</f>
        <v>21740</v>
      </c>
      <c r="B6" s="16">
        <f>'DOR Games'!B5</f>
        <v>44585</v>
      </c>
      <c r="C6" s="45">
        <f>'DOR Games'!AH5</f>
        <v>6.75</v>
      </c>
      <c r="F6" s="16">
        <v>44388</v>
      </c>
      <c r="G6" s="21" t="s">
        <v>181</v>
      </c>
      <c r="H6" s="21">
        <v>8</v>
      </c>
      <c r="L6" s="93"/>
      <c r="M6" s="94"/>
    </row>
    <row r="7" spans="1:14" x14ac:dyDescent="0.25">
      <c r="A7" s="67">
        <f>'DOR Games'!A6</f>
        <v>21828</v>
      </c>
      <c r="B7" s="16">
        <f>'DOR Games'!B6</f>
        <v>44623</v>
      </c>
      <c r="C7" s="45">
        <f>'DOR Games'!AH6</f>
        <v>7.2</v>
      </c>
      <c r="F7" s="16">
        <v>44483</v>
      </c>
      <c r="G7" s="21" t="s">
        <v>182</v>
      </c>
      <c r="H7" s="21">
        <v>13</v>
      </c>
    </row>
    <row r="8" spans="1:14" x14ac:dyDescent="0.25">
      <c r="A8" s="67">
        <f>'DOR Games'!A7</f>
        <v>21952</v>
      </c>
      <c r="B8" s="16">
        <f>'DOR Games'!B7</f>
        <v>44684</v>
      </c>
      <c r="C8" s="45">
        <f>'DOR Games'!AH7</f>
        <v>4.3599999999999994</v>
      </c>
      <c r="F8" s="16">
        <v>44516</v>
      </c>
      <c r="G8" s="21" t="s">
        <v>183</v>
      </c>
      <c r="H8" s="21">
        <v>2</v>
      </c>
    </row>
    <row r="9" spans="1:14" x14ac:dyDescent="0.25">
      <c r="A9" s="67">
        <f>'DOR Games'!A8</f>
        <v>21983</v>
      </c>
      <c r="B9" s="16">
        <f>'DOR Games'!B8</f>
        <v>44699</v>
      </c>
      <c r="C9" s="45">
        <f>'DOR Games'!AH8</f>
        <v>7</v>
      </c>
      <c r="F9" s="16">
        <v>44582</v>
      </c>
      <c r="G9" s="21" t="s">
        <v>184</v>
      </c>
      <c r="H9" s="21">
        <v>2</v>
      </c>
    </row>
    <row r="10" spans="1:14" x14ac:dyDescent="0.25">
      <c r="A10" s="67">
        <f>'DOR Games'!A9</f>
        <v>22129</v>
      </c>
      <c r="B10" s="16">
        <f>'DOR Games'!B9</f>
        <v>44756</v>
      </c>
      <c r="C10" s="45">
        <f>'DOR Games'!AH9</f>
        <v>3.08</v>
      </c>
      <c r="F10" s="16">
        <v>44656</v>
      </c>
      <c r="G10" s="21" t="s">
        <v>185</v>
      </c>
      <c r="H10" s="21">
        <v>6</v>
      </c>
    </row>
    <row r="11" spans="1:14" x14ac:dyDescent="0.25">
      <c r="A11" s="67">
        <f>'DOR Games'!A10</f>
        <v>22142</v>
      </c>
      <c r="B11" s="16">
        <f>'DOR Games'!B10</f>
        <v>44760</v>
      </c>
      <c r="C11" s="45">
        <f>'DOR Games'!AH10</f>
        <v>30</v>
      </c>
      <c r="F11" s="16">
        <v>44748</v>
      </c>
      <c r="G11" s="21" t="s">
        <v>186</v>
      </c>
      <c r="H11" s="21">
        <v>30</v>
      </c>
    </row>
    <row r="12" spans="1:14" x14ac:dyDescent="0.25">
      <c r="A12" s="67">
        <f>'DOR Games'!A11</f>
        <v>22152</v>
      </c>
      <c r="B12" s="16">
        <f>'DOR Games'!B11</f>
        <v>44761</v>
      </c>
      <c r="C12" s="45">
        <f>'DOR Games'!AH11</f>
        <v>7.15</v>
      </c>
      <c r="F12" s="16">
        <v>44855</v>
      </c>
      <c r="G12" s="21" t="s">
        <v>187</v>
      </c>
      <c r="H12" s="21">
        <v>31</v>
      </c>
    </row>
    <row r="13" spans="1:14" x14ac:dyDescent="0.25">
      <c r="A13" s="67">
        <f>'DOR Games'!A12</f>
        <v>22164</v>
      </c>
      <c r="B13" s="16">
        <f>'DOR Games'!B12</f>
        <v>44761</v>
      </c>
      <c r="C13" s="45">
        <f>'DOR Games'!AH12</f>
        <v>10.01</v>
      </c>
      <c r="F13" s="16">
        <v>44925</v>
      </c>
      <c r="G13" s="21" t="s">
        <v>188</v>
      </c>
      <c r="H13" s="21">
        <v>30</v>
      </c>
    </row>
    <row r="14" spans="1:14" x14ac:dyDescent="0.25">
      <c r="A14" s="67">
        <f>'DOR Games'!A13</f>
        <v>22167</v>
      </c>
      <c r="B14" s="16">
        <f>'DOR Games'!B13</f>
        <v>44761</v>
      </c>
      <c r="C14" s="45">
        <f>'DOR Games'!AH13</f>
        <v>7.72</v>
      </c>
      <c r="F14" s="16">
        <v>45013</v>
      </c>
      <c r="G14" s="21" t="s">
        <v>189</v>
      </c>
      <c r="H14" s="21">
        <v>45</v>
      </c>
    </row>
    <row r="15" spans="1:14" x14ac:dyDescent="0.25">
      <c r="A15" s="67">
        <f>'DOR Games'!A14</f>
        <v>22171</v>
      </c>
      <c r="B15" s="16">
        <f>'DOR Games'!B14</f>
        <v>44761</v>
      </c>
      <c r="C15" s="45">
        <f>'DOR Games'!AH14</f>
        <v>6.71</v>
      </c>
      <c r="F15" s="16">
        <v>45019</v>
      </c>
      <c r="G15" s="21" t="s">
        <v>190</v>
      </c>
      <c r="H15" s="21">
        <v>90</v>
      </c>
    </row>
    <row r="16" spans="1:14" x14ac:dyDescent="0.25">
      <c r="A16" s="67">
        <f>'DOR Games'!A15</f>
        <v>22173</v>
      </c>
      <c r="B16" s="16">
        <f>'DOR Games'!B15</f>
        <v>44761</v>
      </c>
      <c r="C16" s="45">
        <f>'DOR Games'!AH15</f>
        <v>3.41</v>
      </c>
      <c r="F16" s="16">
        <v>45106</v>
      </c>
      <c r="G16" s="21" t="s">
        <v>191</v>
      </c>
      <c r="H16" s="21">
        <v>45</v>
      </c>
    </row>
    <row r="17" spans="1:8" x14ac:dyDescent="0.25">
      <c r="A17" s="67">
        <f>'DOR Games'!A16</f>
        <v>22174</v>
      </c>
      <c r="B17" s="16">
        <f>'DOR Games'!B16</f>
        <v>44761</v>
      </c>
      <c r="C17" s="45">
        <f>'DOR Games'!AH16</f>
        <v>3.52</v>
      </c>
      <c r="F17" s="16">
        <v>45201</v>
      </c>
      <c r="G17" s="21" t="s">
        <v>192</v>
      </c>
      <c r="H17" s="21">
        <v>45</v>
      </c>
    </row>
    <row r="18" spans="1:8" x14ac:dyDescent="0.25">
      <c r="A18" s="67">
        <f>'DOR Games'!A17</f>
        <v>22180</v>
      </c>
      <c r="B18" s="16">
        <f>'DOR Games'!B17</f>
        <v>44761</v>
      </c>
      <c r="C18" s="45">
        <f>'DOR Games'!AH17</f>
        <v>4.4000000000000004</v>
      </c>
      <c r="F18" s="16">
        <v>45201</v>
      </c>
      <c r="G18" s="21" t="s">
        <v>193</v>
      </c>
      <c r="H18" s="21">
        <v>45</v>
      </c>
    </row>
    <row r="19" spans="1:8" x14ac:dyDescent="0.25">
      <c r="A19" s="67">
        <f>'DOR Games'!A18</f>
        <v>22243</v>
      </c>
      <c r="B19" s="16">
        <f>'DOR Games'!B18</f>
        <v>44805</v>
      </c>
      <c r="C19" s="45">
        <f>'DOR Games'!AH18</f>
        <v>4.8</v>
      </c>
      <c r="F19" s="16">
        <v>45291</v>
      </c>
      <c r="G19" s="21" t="s">
        <v>194</v>
      </c>
      <c r="H19" s="21">
        <v>45</v>
      </c>
    </row>
    <row r="20" spans="1:8" x14ac:dyDescent="0.25">
      <c r="A20" s="67">
        <f>'DOR Games'!A19</f>
        <v>22273</v>
      </c>
      <c r="B20" s="16">
        <f>'DOR Games'!B19</f>
        <v>44816</v>
      </c>
      <c r="C20" s="45">
        <f>'DOR Games'!AH19</f>
        <v>4.5</v>
      </c>
      <c r="F20" s="16">
        <v>45291</v>
      </c>
      <c r="G20" s="21" t="s">
        <v>195</v>
      </c>
      <c r="H20" s="21">
        <v>45</v>
      </c>
    </row>
    <row r="21" spans="1:8" x14ac:dyDescent="0.25">
      <c r="A21" s="67">
        <f>'DOR Games'!A20</f>
        <v>22279</v>
      </c>
      <c r="B21" s="16">
        <f>'DOR Games'!B20</f>
        <v>44818</v>
      </c>
      <c r="C21" s="45">
        <f>'DOR Games'!AH20</f>
        <v>5.76</v>
      </c>
      <c r="F21" s="16">
        <v>45370</v>
      </c>
      <c r="G21" s="21" t="s">
        <v>196</v>
      </c>
      <c r="H21" s="21">
        <v>45</v>
      </c>
    </row>
    <row r="22" spans="1:8" x14ac:dyDescent="0.25">
      <c r="A22" s="67">
        <f>'DOR Games'!A21</f>
        <v>22336</v>
      </c>
      <c r="B22" s="16">
        <f>'DOR Games'!B21</f>
        <v>44854</v>
      </c>
      <c r="C22" s="45">
        <f>'DOR Games'!AH21</f>
        <v>5</v>
      </c>
      <c r="F22" s="16">
        <v>45370</v>
      </c>
      <c r="G22" s="21" t="s">
        <v>197</v>
      </c>
      <c r="H22" s="21">
        <v>45</v>
      </c>
    </row>
    <row r="23" spans="1:8" x14ac:dyDescent="0.25">
      <c r="A23" s="67">
        <f>'DOR Games'!A22</f>
        <v>22375</v>
      </c>
      <c r="B23" s="16">
        <f>'DOR Games'!B22</f>
        <v>44871</v>
      </c>
      <c r="C23" s="45">
        <f>'DOR Games'!AH22</f>
        <v>4.8</v>
      </c>
      <c r="F23" s="16">
        <v>45584</v>
      </c>
      <c r="G23" s="21" t="s">
        <v>198</v>
      </c>
      <c r="H23" s="21">
        <v>135</v>
      </c>
    </row>
    <row r="24" spans="1:8" x14ac:dyDescent="0.25">
      <c r="A24" s="67">
        <f>'DOR Games'!A23</f>
        <v>22558</v>
      </c>
      <c r="B24" s="16">
        <f>'DOR Games'!B23</f>
        <v>44988</v>
      </c>
      <c r="C24" s="45">
        <f>'DOR Games'!AH23</f>
        <v>7.5</v>
      </c>
      <c r="F24" s="16">
        <v>45588</v>
      </c>
      <c r="G24" s="21" t="s">
        <v>199</v>
      </c>
      <c r="H24" s="21">
        <v>135</v>
      </c>
    </row>
    <row r="25" spans="1:8" x14ac:dyDescent="0.25">
      <c r="A25" s="67">
        <f>'DOR Games'!A24</f>
        <v>22620</v>
      </c>
      <c r="B25" s="16">
        <f>'DOR Games'!B24</f>
        <v>45036</v>
      </c>
      <c r="C25" s="45">
        <f>'DOR Games'!AH24</f>
        <v>8</v>
      </c>
      <c r="F25" s="16">
        <v>45717</v>
      </c>
      <c r="G25" s="21" t="s">
        <v>200</v>
      </c>
      <c r="H25" s="21">
        <v>0</v>
      </c>
    </row>
    <row r="26" spans="1:8" x14ac:dyDescent="0.25">
      <c r="A26" s="67">
        <f>'DOR Games'!A25</f>
        <v>22948</v>
      </c>
      <c r="B26" s="16">
        <f>'DOR Games'!B25</f>
        <v>45321</v>
      </c>
      <c r="C26" s="45">
        <f>'DOR Games'!AH25</f>
        <v>7.7</v>
      </c>
      <c r="F26" s="16">
        <v>45717</v>
      </c>
      <c r="G26" s="21" t="s">
        <v>201</v>
      </c>
      <c r="H26" s="21">
        <v>10</v>
      </c>
    </row>
    <row r="27" spans="1:8" x14ac:dyDescent="0.25">
      <c r="A27" s="67">
        <f>'DOR Games'!A26</f>
        <v>22980</v>
      </c>
      <c r="B27" s="16">
        <f>'DOR Games'!B26</f>
        <v>45354</v>
      </c>
      <c r="C27" s="45">
        <f>'DOR Games'!AH26</f>
        <v>4.8</v>
      </c>
      <c r="F27" s="16">
        <v>45748</v>
      </c>
      <c r="G27" s="21" t="s">
        <v>246</v>
      </c>
      <c r="H27" s="21">
        <v>10</v>
      </c>
    </row>
    <row r="28" spans="1:8" x14ac:dyDescent="0.25">
      <c r="A28" s="67">
        <f>'DOR Games'!A27</f>
        <v>22992</v>
      </c>
      <c r="B28" s="16">
        <f>'DOR Games'!B27</f>
        <v>45362</v>
      </c>
      <c r="C28" s="45">
        <f>'DOR Games'!AH27</f>
        <v>7.26</v>
      </c>
      <c r="F28" s="16">
        <v>45748</v>
      </c>
      <c r="G28" s="21" t="s">
        <v>247</v>
      </c>
      <c r="H28" s="21">
        <v>10</v>
      </c>
    </row>
    <row r="29" spans="1:8" x14ac:dyDescent="0.25">
      <c r="A29" s="67">
        <f>'DOR Games'!A28</f>
        <v>23003</v>
      </c>
      <c r="B29" s="16">
        <f>'DOR Games'!B28</f>
        <v>45370</v>
      </c>
      <c r="C29" s="45">
        <f>'DOR Games'!AH28</f>
        <v>6.6</v>
      </c>
      <c r="F29" s="16">
        <v>45748</v>
      </c>
      <c r="G29" s="21" t="s">
        <v>196</v>
      </c>
      <c r="H29" s="21">
        <v>45</v>
      </c>
    </row>
    <row r="30" spans="1:8" x14ac:dyDescent="0.25">
      <c r="A30" s="67">
        <f>'DOR Games'!A29</f>
        <v>23164</v>
      </c>
      <c r="B30" s="16">
        <f>'DOR Games'!B29</f>
        <v>45612</v>
      </c>
      <c r="C30" s="45">
        <f>'DOR Games'!AH29</f>
        <v>19.2</v>
      </c>
      <c r="F30" s="16">
        <v>45748</v>
      </c>
      <c r="G30" s="21" t="s">
        <v>197</v>
      </c>
      <c r="H30" s="21">
        <v>45</v>
      </c>
    </row>
    <row r="31" spans="1:8" x14ac:dyDescent="0.25">
      <c r="A31" s="67">
        <f>'DOR Games'!A30</f>
        <v>23240</v>
      </c>
      <c r="B31" s="16">
        <f>'DOR Games'!B30</f>
        <v>45689</v>
      </c>
      <c r="C31" s="45">
        <f>'DOR Games'!AH30</f>
        <v>12.54</v>
      </c>
      <c r="F31" s="16">
        <v>45839</v>
      </c>
      <c r="G31" s="21" t="s">
        <v>191</v>
      </c>
      <c r="H31" s="21">
        <v>45</v>
      </c>
    </row>
    <row r="32" spans="1:8" x14ac:dyDescent="0.25">
      <c r="A32" s="67">
        <f>'DOR Games'!A31</f>
        <v>23549</v>
      </c>
      <c r="B32" s="16">
        <f>'DOR Games'!B31</f>
        <v>45962</v>
      </c>
      <c r="C32" s="45">
        <f>'DOR Games'!AH31</f>
        <v>5.28</v>
      </c>
      <c r="F32" s="16">
        <v>45839</v>
      </c>
      <c r="G32" s="21" t="s">
        <v>268</v>
      </c>
      <c r="H32" s="21">
        <v>45</v>
      </c>
    </row>
    <row r="33" spans="1:8" x14ac:dyDescent="0.25">
      <c r="A33" s="67">
        <f>'DOR Games'!A32</f>
        <v>23550</v>
      </c>
      <c r="B33" s="16">
        <f>'DOR Games'!B32</f>
        <v>45962</v>
      </c>
      <c r="C33" s="45">
        <f>'DOR Games'!AH32</f>
        <v>6.82</v>
      </c>
      <c r="F33" s="16">
        <v>45931</v>
      </c>
      <c r="G33" s="21" t="s">
        <v>192</v>
      </c>
      <c r="H33" s="21">
        <v>45</v>
      </c>
    </row>
    <row r="34" spans="1:8" x14ac:dyDescent="0.25">
      <c r="A34" s="67"/>
      <c r="B34" s="16"/>
      <c r="C34" s="45"/>
      <c r="F34" s="16">
        <v>45931</v>
      </c>
      <c r="G34" s="21" t="s">
        <v>193</v>
      </c>
      <c r="H34" s="21">
        <v>45</v>
      </c>
    </row>
    <row r="35" spans="1:8" x14ac:dyDescent="0.25">
      <c r="A35" s="67"/>
      <c r="B35" s="16"/>
      <c r="C35" s="45"/>
      <c r="F35" s="16">
        <v>46023</v>
      </c>
      <c r="G35" s="21" t="s">
        <v>195</v>
      </c>
      <c r="H35" s="21">
        <v>45</v>
      </c>
    </row>
    <row r="36" spans="1:8" x14ac:dyDescent="0.25">
      <c r="A36" s="67"/>
      <c r="B36" s="16"/>
      <c r="C36" s="45"/>
      <c r="F36" s="16">
        <v>46023</v>
      </c>
      <c r="G36" s="21" t="s">
        <v>194</v>
      </c>
      <c r="H36" s="21">
        <v>45</v>
      </c>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row>
    <row r="266" spans="1:3" x14ac:dyDescent="0.25">
      <c r="A266"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1" sqref="F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'Steve Griffith'!A1</f>
        <v>Steve Griffith</v>
      </c>
      <c r="BH1" s="14" t="s">
        <v>11</v>
      </c>
      <c r="BI1" s="14" t="s">
        <v>12</v>
      </c>
      <c r="BJ1" s="14" t="s">
        <v>5</v>
      </c>
      <c r="BK1" s="14" t="s">
        <v>14</v>
      </c>
      <c r="BL1" s="14" t="s">
        <v>15</v>
      </c>
    </row>
    <row r="2" spans="1:75" x14ac:dyDescent="0.25">
      <c r="A2" s="64">
        <v>20910</v>
      </c>
      <c r="B2" s="16">
        <v>44222</v>
      </c>
      <c r="C2" t="s">
        <v>63</v>
      </c>
      <c r="D2" t="s">
        <v>238</v>
      </c>
      <c r="E2" t="s">
        <v>64</v>
      </c>
      <c r="F2" t="s">
        <v>239</v>
      </c>
      <c r="G2" t="s">
        <v>210</v>
      </c>
      <c r="H2" s="61" t="s">
        <v>202</v>
      </c>
      <c r="I2" t="s">
        <v>83</v>
      </c>
      <c r="J2" s="14">
        <v>36</v>
      </c>
      <c r="K2" s="14" t="s">
        <v>63</v>
      </c>
      <c r="L2" t="s">
        <v>3</v>
      </c>
      <c r="M2" s="14">
        <v>11.08</v>
      </c>
      <c r="N2" s="14">
        <v>7.92</v>
      </c>
      <c r="O2" t="s">
        <v>64</v>
      </c>
      <c r="P2" s="21" t="s">
        <v>240</v>
      </c>
      <c r="Q2" t="s">
        <v>64</v>
      </c>
      <c r="R2" t="s">
        <v>241</v>
      </c>
      <c r="S2" t="s">
        <v>64</v>
      </c>
      <c r="T2" t="s">
        <v>242</v>
      </c>
      <c r="U2" t="s">
        <v>63</v>
      </c>
      <c r="V2" t="s">
        <v>243</v>
      </c>
      <c r="W2" t="s">
        <v>63</v>
      </c>
      <c r="X2" t="s">
        <v>244</v>
      </c>
      <c r="Y2" t="s">
        <v>63</v>
      </c>
      <c r="Z2" t="s">
        <v>220</v>
      </c>
      <c r="AA2" s="13"/>
      <c r="AB2" s="13"/>
      <c r="AC2" s="13"/>
      <c r="AD2" s="13"/>
      <c r="AH2" s="17">
        <f>SUM(AI2:AZ2)</f>
        <v>11.08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11.08</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v>
      </c>
      <c r="BO2" t="s">
        <v>67</v>
      </c>
    </row>
    <row r="3" spans="1:75" x14ac:dyDescent="0.25">
      <c r="A3" s="64">
        <v>20976</v>
      </c>
      <c r="B3" s="16">
        <v>44247</v>
      </c>
      <c r="C3" t="s">
        <v>63</v>
      </c>
      <c r="D3" t="s">
        <v>220</v>
      </c>
      <c r="E3" t="s">
        <v>64</v>
      </c>
      <c r="F3" t="s">
        <v>221</v>
      </c>
      <c r="G3" t="s">
        <v>211</v>
      </c>
      <c r="H3" s="65" t="s">
        <v>248</v>
      </c>
      <c r="I3" t="s">
        <v>69</v>
      </c>
      <c r="J3" s="14">
        <v>18</v>
      </c>
      <c r="K3" s="14" t="s">
        <v>63</v>
      </c>
      <c r="L3" t="s">
        <v>3</v>
      </c>
      <c r="M3" s="14">
        <v>6.04</v>
      </c>
      <c r="N3" s="14">
        <v>3.96</v>
      </c>
      <c r="P3" s="21"/>
      <c r="AH3" s="17">
        <f t="shared" ref="AH3:AH66" si="18">SUM(AI3:AZ3)</f>
        <v>6.04</v>
      </c>
      <c r="AI3" s="18">
        <f t="shared" si="0"/>
        <v>6.04</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6</v>
      </c>
      <c r="BI3" s="14">
        <f>COUNTIFS($D$2:$D$4276,"*"&amp;$BB$1&amp;"*",$K$2:$K$4276,"CSA",$L$2:$L$4276,"Minor Victory",$I$2:$I$4276,"Battle")</f>
        <v>0</v>
      </c>
      <c r="BJ3" s="14">
        <f>COUNTIFS($D$2:$D$4276,"*"&amp;$BB$1&amp;"*",$K$2:$K$4276,".",$I$2:$I$4276,"Battle")</f>
        <v>5</v>
      </c>
      <c r="BK3" s="14">
        <f>COUNTIFS($D$2:$D$4276,"*"&amp;$BB$1&amp;"*",$K$2:$K$4276,"USA",$L$2:$L$4276,"Minor Victory",$I$2:$I$4276,"Battle")</f>
        <v>4</v>
      </c>
      <c r="BL3" s="14">
        <f>COUNTIFS($D$2:$D$4276,"*"&amp;$BB$1&amp;"*",$K$2:$K$4276,"USA",$L$2:$L$4276,"Major Victory",$I$2:$I$4276,"Battle")</f>
        <v>0</v>
      </c>
      <c r="BN3" cm="1">
        <f t="array" ref="BN3">SUMPRODUCT(--EXACT($BO$3,$I$2:$I$4276))</f>
        <v>15</v>
      </c>
      <c r="BO3" t="s">
        <v>69</v>
      </c>
    </row>
    <row r="4" spans="1:75" x14ac:dyDescent="0.25">
      <c r="A4" s="64">
        <v>21381</v>
      </c>
      <c r="B4" s="16">
        <v>44402</v>
      </c>
      <c r="C4" t="s">
        <v>63</v>
      </c>
      <c r="D4" t="s">
        <v>220</v>
      </c>
      <c r="E4" t="s">
        <v>64</v>
      </c>
      <c r="F4" t="s">
        <v>222</v>
      </c>
      <c r="G4" t="s">
        <v>212</v>
      </c>
      <c r="H4" s="65" t="s">
        <v>249</v>
      </c>
      <c r="I4" t="s">
        <v>69</v>
      </c>
      <c r="J4" s="14">
        <v>16</v>
      </c>
      <c r="K4" s="14" t="s">
        <v>63</v>
      </c>
      <c r="L4" t="s">
        <v>3</v>
      </c>
      <c r="M4" s="14">
        <v>5.48</v>
      </c>
      <c r="N4" s="14">
        <v>3.52</v>
      </c>
      <c r="P4" s="21"/>
      <c r="AH4" s="17">
        <f t="shared" si="18"/>
        <v>5.48</v>
      </c>
      <c r="AI4" s="18">
        <f t="shared" si="0"/>
        <v>5.48</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108</v>
      </c>
      <c r="BH4" s="14">
        <f>SUM(BH2:BH3)</f>
        <v>6</v>
      </c>
      <c r="BI4" s="14">
        <f>SUM(BI2:BI3)</f>
        <v>0</v>
      </c>
      <c r="BJ4" s="14">
        <f>SUM(BJ2:BJ3)</f>
        <v>5</v>
      </c>
      <c r="BK4" s="14">
        <f>SUM(BK2:BK3)</f>
        <v>4</v>
      </c>
      <c r="BL4" s="14">
        <f>SUM(BL2:BL3)</f>
        <v>0</v>
      </c>
    </row>
    <row r="5" spans="1:75" x14ac:dyDescent="0.25">
      <c r="A5" s="64">
        <v>21740</v>
      </c>
      <c r="B5" s="16">
        <v>44585</v>
      </c>
      <c r="C5" t="s">
        <v>63</v>
      </c>
      <c r="D5" t="s">
        <v>220</v>
      </c>
      <c r="E5" t="s">
        <v>64</v>
      </c>
      <c r="F5" t="s">
        <v>222</v>
      </c>
      <c r="G5" t="s">
        <v>213</v>
      </c>
      <c r="H5" s="65" t="s">
        <v>250</v>
      </c>
      <c r="I5" t="s">
        <v>69</v>
      </c>
      <c r="J5" s="14">
        <v>27</v>
      </c>
      <c r="K5" s="14" t="s">
        <v>203</v>
      </c>
      <c r="L5" t="s">
        <v>5</v>
      </c>
      <c r="M5" s="14">
        <v>6.75</v>
      </c>
      <c r="N5" s="14">
        <v>6.75</v>
      </c>
      <c r="P5" s="21"/>
      <c r="AH5" s="17">
        <f t="shared" si="18"/>
        <v>6.75</v>
      </c>
      <c r="AI5" s="18">
        <f t="shared" si="0"/>
        <v>6.75</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21828</v>
      </c>
      <c r="B6" s="16">
        <v>44623</v>
      </c>
      <c r="C6" t="s">
        <v>63</v>
      </c>
      <c r="D6" t="s">
        <v>220</v>
      </c>
      <c r="E6" t="s">
        <v>64</v>
      </c>
      <c r="F6" t="s">
        <v>222</v>
      </c>
      <c r="G6" t="s">
        <v>214</v>
      </c>
      <c r="H6" s="65" t="s">
        <v>251</v>
      </c>
      <c r="I6" t="s">
        <v>69</v>
      </c>
      <c r="J6" s="14">
        <v>30</v>
      </c>
      <c r="K6" s="14" t="s">
        <v>64</v>
      </c>
      <c r="L6" t="s">
        <v>4</v>
      </c>
      <c r="M6" s="14">
        <v>7.2</v>
      </c>
      <c r="N6" s="14">
        <v>8.8000000000000007</v>
      </c>
      <c r="P6" s="21"/>
      <c r="AH6" s="17">
        <f t="shared" si="18"/>
        <v>7.2</v>
      </c>
      <c r="AI6" s="18">
        <f t="shared" si="0"/>
        <v>7.2</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21952</v>
      </c>
      <c r="B7" s="16">
        <v>44684</v>
      </c>
      <c r="C7" t="s">
        <v>63</v>
      </c>
      <c r="D7" t="s">
        <v>220</v>
      </c>
      <c r="E7" t="s">
        <v>64</v>
      </c>
      <c r="F7" t="s">
        <v>223</v>
      </c>
      <c r="G7" t="s">
        <v>215</v>
      </c>
      <c r="H7" s="65" t="s">
        <v>252</v>
      </c>
      <c r="I7" t="s">
        <v>69</v>
      </c>
      <c r="J7" s="14">
        <v>12</v>
      </c>
      <c r="K7" s="14" t="s">
        <v>63</v>
      </c>
      <c r="L7" t="s">
        <v>3</v>
      </c>
      <c r="M7" s="14">
        <v>4.3599999999999994</v>
      </c>
      <c r="N7" s="14">
        <v>2.64</v>
      </c>
      <c r="P7" s="21"/>
      <c r="AH7" s="17">
        <f t="shared" si="18"/>
        <v>4.3599999999999994</v>
      </c>
      <c r="AI7" s="18">
        <f t="shared" si="0"/>
        <v>4.3599999999999994</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5</v>
      </c>
      <c r="BN7">
        <f>SUM(BH9:BL9)</f>
        <v>6</v>
      </c>
      <c r="BO7" t="s">
        <v>67</v>
      </c>
    </row>
    <row r="8" spans="1:75" x14ac:dyDescent="0.25">
      <c r="A8" s="64">
        <v>21983</v>
      </c>
      <c r="B8" s="16">
        <v>44699</v>
      </c>
      <c r="C8" t="s">
        <v>63</v>
      </c>
      <c r="D8" t="s">
        <v>220</v>
      </c>
      <c r="E8" t="s">
        <v>64</v>
      </c>
      <c r="F8" t="s">
        <v>223</v>
      </c>
      <c r="G8" t="s">
        <v>215</v>
      </c>
      <c r="H8" s="61" t="s">
        <v>204</v>
      </c>
      <c r="I8" t="s">
        <v>69</v>
      </c>
      <c r="J8" s="14">
        <v>28</v>
      </c>
      <c r="K8" s="14" t="s">
        <v>203</v>
      </c>
      <c r="L8" t="s">
        <v>5</v>
      </c>
      <c r="M8" s="14">
        <v>7</v>
      </c>
      <c r="N8" s="14">
        <v>7</v>
      </c>
      <c r="P8" s="21"/>
      <c r="AH8" s="17">
        <f t="shared" si="18"/>
        <v>7</v>
      </c>
      <c r="AI8" s="18">
        <f t="shared" si="0"/>
        <v>7</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6</v>
      </c>
      <c r="BO8" t="s">
        <v>68</v>
      </c>
    </row>
    <row r="9" spans="1:75" x14ac:dyDescent="0.25">
      <c r="A9" s="64">
        <v>22129</v>
      </c>
      <c r="B9" s="16">
        <v>44756</v>
      </c>
      <c r="C9" t="s">
        <v>63</v>
      </c>
      <c r="D9" t="s">
        <v>224</v>
      </c>
      <c r="E9" t="s">
        <v>64</v>
      </c>
      <c r="F9" t="s">
        <v>220</v>
      </c>
      <c r="G9" t="s">
        <v>210</v>
      </c>
      <c r="H9" s="61" t="s">
        <v>261</v>
      </c>
      <c r="I9" t="s">
        <v>68</v>
      </c>
      <c r="J9" s="14">
        <v>28</v>
      </c>
      <c r="K9" s="14" t="s">
        <v>63</v>
      </c>
      <c r="L9" t="s">
        <v>3</v>
      </c>
      <c r="M9" s="14">
        <v>4.42</v>
      </c>
      <c r="N9" s="14">
        <v>3.08</v>
      </c>
      <c r="P9" s="21"/>
      <c r="AH9" s="17">
        <f t="shared" si="18"/>
        <v>3.08</v>
      </c>
      <c r="AI9" s="18">
        <f t="shared" si="0"/>
        <v>0</v>
      </c>
      <c r="AJ9" s="18">
        <f t="shared" si="1"/>
        <v>3.08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6</v>
      </c>
    </row>
    <row r="10" spans="1:75" x14ac:dyDescent="0.25">
      <c r="A10" s="64">
        <v>22142</v>
      </c>
      <c r="B10" s="16">
        <v>44760</v>
      </c>
      <c r="C10" t="s">
        <v>63</v>
      </c>
      <c r="D10" t="s">
        <v>220</v>
      </c>
      <c r="E10" t="s">
        <v>64</v>
      </c>
      <c r="F10" t="s">
        <v>224</v>
      </c>
      <c r="G10" t="s">
        <v>211</v>
      </c>
      <c r="H10" s="65" t="s">
        <v>253</v>
      </c>
      <c r="I10" t="s">
        <v>65</v>
      </c>
      <c r="J10" s="14">
        <v>6</v>
      </c>
      <c r="K10" s="14" t="s">
        <v>64</v>
      </c>
      <c r="L10" t="s">
        <v>3</v>
      </c>
      <c r="M10" s="14">
        <v>30</v>
      </c>
      <c r="N10" s="14">
        <v>10</v>
      </c>
      <c r="P10" s="21"/>
      <c r="AH10" s="17">
        <f t="shared" si="18"/>
        <v>30</v>
      </c>
      <c r="AI10" s="18">
        <f t="shared" si="0"/>
        <v>30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22152</v>
      </c>
      <c r="B11" s="16">
        <v>44761</v>
      </c>
      <c r="C11" t="s">
        <v>63</v>
      </c>
      <c r="D11" t="s">
        <v>224</v>
      </c>
      <c r="E11" t="s">
        <v>64</v>
      </c>
      <c r="F11" t="s">
        <v>220</v>
      </c>
      <c r="G11" t="s">
        <v>216</v>
      </c>
      <c r="H11" s="65" t="s">
        <v>262</v>
      </c>
      <c r="I11" t="s">
        <v>68</v>
      </c>
      <c r="J11" s="14">
        <v>65</v>
      </c>
      <c r="K11" s="14" t="s">
        <v>63</v>
      </c>
      <c r="L11" t="s">
        <v>3</v>
      </c>
      <c r="M11" s="14">
        <v>9.6</v>
      </c>
      <c r="N11" s="14">
        <v>7.15</v>
      </c>
      <c r="P11" s="21"/>
      <c r="AH11" s="17">
        <f t="shared" si="18"/>
        <v>7.15</v>
      </c>
      <c r="AI11" s="18">
        <f t="shared" si="0"/>
        <v>0</v>
      </c>
      <c r="AJ11" s="18">
        <f t="shared" si="1"/>
        <v>7.15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22164</v>
      </c>
      <c r="B12" s="16">
        <v>44761</v>
      </c>
      <c r="C12" t="s">
        <v>63</v>
      </c>
      <c r="D12" t="s">
        <v>224</v>
      </c>
      <c r="E12" t="s">
        <v>64</v>
      </c>
      <c r="F12" t="s">
        <v>220</v>
      </c>
      <c r="G12" t="s">
        <v>219</v>
      </c>
      <c r="H12" s="65" t="s">
        <v>263</v>
      </c>
      <c r="I12" t="s">
        <v>68</v>
      </c>
      <c r="J12" s="14">
        <v>91</v>
      </c>
      <c r="K12" s="14" t="s">
        <v>63</v>
      </c>
      <c r="L12" t="s">
        <v>3</v>
      </c>
      <c r="M12" s="14">
        <v>13.24</v>
      </c>
      <c r="N12" s="14">
        <v>10.01</v>
      </c>
      <c r="P12" s="21"/>
      <c r="AH12" s="17">
        <f t="shared" si="18"/>
        <v>10.01</v>
      </c>
      <c r="AI12" s="18">
        <f t="shared" si="0"/>
        <v>0</v>
      </c>
      <c r="AJ12" s="18">
        <f t="shared" si="1"/>
        <v>10.01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4">
        <v>22167</v>
      </c>
      <c r="B13" s="16">
        <v>44761</v>
      </c>
      <c r="C13" t="s">
        <v>63</v>
      </c>
      <c r="D13" t="s">
        <v>224</v>
      </c>
      <c r="E13" t="s">
        <v>64</v>
      </c>
      <c r="F13" t="s">
        <v>234</v>
      </c>
      <c r="G13" t="s">
        <v>213</v>
      </c>
      <c r="H13" s="65" t="s">
        <v>265</v>
      </c>
      <c r="I13" t="s">
        <v>83</v>
      </c>
      <c r="J13" s="14">
        <v>24</v>
      </c>
      <c r="K13" s="14" t="s">
        <v>63</v>
      </c>
      <c r="L13" t="s">
        <v>3</v>
      </c>
      <c r="M13" s="14">
        <v>7.72</v>
      </c>
      <c r="N13" s="14">
        <v>5.28</v>
      </c>
      <c r="O13" t="s">
        <v>63</v>
      </c>
      <c r="P13" s="21" t="s">
        <v>220</v>
      </c>
      <c r="Q13" t="s">
        <v>64</v>
      </c>
      <c r="R13" t="s">
        <v>235</v>
      </c>
      <c r="AH13" s="17">
        <f t="shared" si="18"/>
        <v>7.72</v>
      </c>
      <c r="AI13" s="18">
        <f t="shared" si="0"/>
        <v>0</v>
      </c>
      <c r="AJ13" s="18">
        <f t="shared" si="1"/>
        <v>0</v>
      </c>
      <c r="AK13" s="18">
        <f t="shared" si="2"/>
        <v>7.72</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22171</v>
      </c>
      <c r="B14" s="16">
        <v>44761</v>
      </c>
      <c r="C14" t="s">
        <v>63</v>
      </c>
      <c r="D14" t="s">
        <v>224</v>
      </c>
      <c r="E14" t="s">
        <v>64</v>
      </c>
      <c r="F14" t="s">
        <v>220</v>
      </c>
      <c r="G14" t="s">
        <v>214</v>
      </c>
      <c r="H14" s="61" t="s">
        <v>264</v>
      </c>
      <c r="I14" t="s">
        <v>68</v>
      </c>
      <c r="J14" s="14">
        <v>61</v>
      </c>
      <c r="K14" s="14" t="s">
        <v>63</v>
      </c>
      <c r="L14" t="s">
        <v>3</v>
      </c>
      <c r="M14" s="14">
        <v>9.0399999999999991</v>
      </c>
      <c r="N14" s="14">
        <v>6.71</v>
      </c>
      <c r="P14" s="21"/>
      <c r="AH14" s="17">
        <f t="shared" si="18"/>
        <v>6.71</v>
      </c>
      <c r="AI14" s="18">
        <f t="shared" si="0"/>
        <v>0</v>
      </c>
      <c r="AJ14" s="18">
        <f t="shared" si="1"/>
        <v>6.71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9</v>
      </c>
      <c r="BW14" t="s">
        <v>83</v>
      </c>
    </row>
    <row r="15" spans="1:75" x14ac:dyDescent="0.25">
      <c r="A15" s="64">
        <v>22173</v>
      </c>
      <c r="B15" s="16">
        <v>44761</v>
      </c>
      <c r="C15" t="s">
        <v>63</v>
      </c>
      <c r="D15" t="s">
        <v>224</v>
      </c>
      <c r="E15" t="s">
        <v>64</v>
      </c>
      <c r="F15" t="s">
        <v>220</v>
      </c>
      <c r="G15" t="s">
        <v>214</v>
      </c>
      <c r="H15" s="65" t="s">
        <v>259</v>
      </c>
      <c r="I15" t="s">
        <v>68</v>
      </c>
      <c r="J15" s="14">
        <v>31</v>
      </c>
      <c r="K15" s="14" t="s">
        <v>63</v>
      </c>
      <c r="L15" t="s">
        <v>3</v>
      </c>
      <c r="M15" s="14">
        <v>4.84</v>
      </c>
      <c r="N15" s="14">
        <v>3.41</v>
      </c>
      <c r="P15" s="21"/>
      <c r="AH15" s="17">
        <f t="shared" si="18"/>
        <v>3.41</v>
      </c>
      <c r="AI15" s="18">
        <f t="shared" si="0"/>
        <v>0</v>
      </c>
      <c r="AJ15" s="18">
        <f t="shared" si="1"/>
        <v>3.41</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4">
        <v>22174</v>
      </c>
      <c r="B16" s="16">
        <v>44761</v>
      </c>
      <c r="C16" t="s">
        <v>63</v>
      </c>
      <c r="D16" t="s">
        <v>224</v>
      </c>
      <c r="E16" t="s">
        <v>64</v>
      </c>
      <c r="F16" t="s">
        <v>236</v>
      </c>
      <c r="G16" t="s">
        <v>214</v>
      </c>
      <c r="H16" s="65" t="s">
        <v>267</v>
      </c>
      <c r="I16" t="s">
        <v>83</v>
      </c>
      <c r="J16" s="14">
        <v>16</v>
      </c>
      <c r="K16" s="14" t="s">
        <v>63</v>
      </c>
      <c r="L16" t="s">
        <v>3</v>
      </c>
      <c r="M16" s="14">
        <v>5.48</v>
      </c>
      <c r="N16" s="14">
        <v>3.52</v>
      </c>
      <c r="O16" t="s">
        <v>63</v>
      </c>
      <c r="P16" s="21" t="s">
        <v>237</v>
      </c>
      <c r="Q16" t="s">
        <v>64</v>
      </c>
      <c r="R16" t="s">
        <v>220</v>
      </c>
      <c r="AH16" s="17">
        <f t="shared" si="18"/>
        <v>3.52</v>
      </c>
      <c r="AI16" s="18">
        <f t="shared" si="0"/>
        <v>0</v>
      </c>
      <c r="AJ16" s="18">
        <f t="shared" si="1"/>
        <v>0</v>
      </c>
      <c r="AK16" s="18">
        <f t="shared" si="2"/>
        <v>0</v>
      </c>
      <c r="AL16" s="18">
        <f t="shared" si="3"/>
        <v>0</v>
      </c>
      <c r="AM16" s="18">
        <f t="shared" si="4"/>
        <v>0</v>
      </c>
      <c r="AN16" s="18">
        <f t="shared" si="5"/>
        <v>3.52</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6</v>
      </c>
      <c r="BU16" t="s">
        <v>15</v>
      </c>
    </row>
    <row r="17" spans="1:75" x14ac:dyDescent="0.25">
      <c r="A17" s="64">
        <v>22180</v>
      </c>
      <c r="B17" s="16">
        <v>44761</v>
      </c>
      <c r="C17" t="s">
        <v>63</v>
      </c>
      <c r="D17" t="s">
        <v>224</v>
      </c>
      <c r="E17" t="s">
        <v>64</v>
      </c>
      <c r="F17" t="s">
        <v>236</v>
      </c>
      <c r="G17" t="s">
        <v>214</v>
      </c>
      <c r="H17" s="65" t="s">
        <v>266</v>
      </c>
      <c r="I17" t="s">
        <v>83</v>
      </c>
      <c r="J17" s="14">
        <v>20</v>
      </c>
      <c r="K17" s="14" t="s">
        <v>63</v>
      </c>
      <c r="L17" t="s">
        <v>3</v>
      </c>
      <c r="M17" s="14">
        <v>6.6</v>
      </c>
      <c r="N17" s="14">
        <v>4.4000000000000004</v>
      </c>
      <c r="O17" t="s">
        <v>64</v>
      </c>
      <c r="P17" s="21" t="s">
        <v>220</v>
      </c>
      <c r="Q17" t="s">
        <v>63</v>
      </c>
      <c r="R17" t="s">
        <v>237</v>
      </c>
      <c r="AE17" s="20"/>
      <c r="AH17" s="17">
        <f t="shared" si="18"/>
        <v>4.4000000000000004</v>
      </c>
      <c r="AI17" s="18">
        <f t="shared" si="0"/>
        <v>0</v>
      </c>
      <c r="AJ17" s="18">
        <f t="shared" si="1"/>
        <v>0</v>
      </c>
      <c r="AK17" s="18">
        <f t="shared" si="2"/>
        <v>0</v>
      </c>
      <c r="AL17" s="18">
        <f t="shared" si="3"/>
        <v>4.4000000000000004</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1</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22243</v>
      </c>
      <c r="B18" s="16">
        <v>44805</v>
      </c>
      <c r="C18" t="s">
        <v>63</v>
      </c>
      <c r="D18" t="s">
        <v>220</v>
      </c>
      <c r="E18" t="s">
        <v>64</v>
      </c>
      <c r="F18" t="s">
        <v>222</v>
      </c>
      <c r="G18" t="s">
        <v>217</v>
      </c>
      <c r="H18" s="61" t="s">
        <v>205</v>
      </c>
      <c r="I18" t="s">
        <v>69</v>
      </c>
      <c r="J18" s="14">
        <v>20</v>
      </c>
      <c r="K18" s="14" t="s">
        <v>64</v>
      </c>
      <c r="L18" t="s">
        <v>4</v>
      </c>
      <c r="M18" s="14">
        <v>4.8</v>
      </c>
      <c r="N18" s="14">
        <v>6.2</v>
      </c>
      <c r="P18" s="21"/>
      <c r="AE18" s="20"/>
      <c r="AH18" s="17">
        <f t="shared" si="18"/>
        <v>4.8</v>
      </c>
      <c r="AI18" s="18">
        <f t="shared" si="0"/>
        <v>4.8</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22273</v>
      </c>
      <c r="B19" s="16">
        <v>44816</v>
      </c>
      <c r="C19" t="s">
        <v>63</v>
      </c>
      <c r="D19" t="s">
        <v>220</v>
      </c>
      <c r="E19" t="s">
        <v>64</v>
      </c>
      <c r="F19" t="s">
        <v>225</v>
      </c>
      <c r="G19" t="s">
        <v>217</v>
      </c>
      <c r="H19" s="61" t="s">
        <v>206</v>
      </c>
      <c r="I19" t="s">
        <v>69</v>
      </c>
      <c r="J19" s="14">
        <v>18</v>
      </c>
      <c r="K19" s="14" t="s">
        <v>203</v>
      </c>
      <c r="L19" t="s">
        <v>5</v>
      </c>
      <c r="M19" s="14">
        <v>4.5</v>
      </c>
      <c r="N19" s="14">
        <v>4.5</v>
      </c>
      <c r="P19" s="21"/>
      <c r="AE19" s="20"/>
      <c r="AH19" s="17">
        <f t="shared" si="18"/>
        <v>4.5</v>
      </c>
      <c r="AI19" s="18">
        <f t="shared" si="0"/>
        <v>4.5</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4">
        <v>22279</v>
      </c>
      <c r="B20" s="16">
        <v>44818</v>
      </c>
      <c r="C20" t="s">
        <v>63</v>
      </c>
      <c r="D20" t="s">
        <v>220</v>
      </c>
      <c r="E20" t="s">
        <v>64</v>
      </c>
      <c r="F20" t="s">
        <v>226</v>
      </c>
      <c r="G20" t="s">
        <v>227</v>
      </c>
      <c r="H20" s="65" t="s">
        <v>254</v>
      </c>
      <c r="I20" t="s">
        <v>69</v>
      </c>
      <c r="J20" s="14">
        <v>17</v>
      </c>
      <c r="K20" s="14" t="s">
        <v>63</v>
      </c>
      <c r="L20" t="s">
        <v>3</v>
      </c>
      <c r="M20" s="14">
        <v>5.76</v>
      </c>
      <c r="N20" s="14">
        <v>3.74</v>
      </c>
      <c r="P20" s="21"/>
      <c r="AE20" s="20"/>
      <c r="AH20" s="17">
        <f t="shared" si="18"/>
        <v>5.76</v>
      </c>
      <c r="AI20" s="18">
        <f t="shared" si="0"/>
        <v>5.76</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4</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4">
        <v>22336</v>
      </c>
      <c r="B21" s="16">
        <v>44854</v>
      </c>
      <c r="C21" t="s">
        <v>63</v>
      </c>
      <c r="D21" t="s">
        <v>220</v>
      </c>
      <c r="E21" t="s">
        <v>64</v>
      </c>
      <c r="F21" t="s">
        <v>228</v>
      </c>
      <c r="G21" t="s">
        <v>227</v>
      </c>
      <c r="H21" s="65" t="s">
        <v>255</v>
      </c>
      <c r="I21" t="s">
        <v>69</v>
      </c>
      <c r="J21" s="14">
        <v>20</v>
      </c>
      <c r="K21" s="14" t="s">
        <v>203</v>
      </c>
      <c r="L21" t="s">
        <v>5</v>
      </c>
      <c r="M21" s="14">
        <v>5</v>
      </c>
      <c r="N21" s="14">
        <v>5</v>
      </c>
      <c r="P21" s="21"/>
      <c r="AH21" s="17">
        <f t="shared" si="18"/>
        <v>5</v>
      </c>
      <c r="AI21" s="18">
        <f t="shared" si="0"/>
        <v>5</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9</v>
      </c>
    </row>
    <row r="22" spans="1:75" x14ac:dyDescent="0.25">
      <c r="A22" s="64">
        <v>22375</v>
      </c>
      <c r="B22" s="16">
        <v>44871</v>
      </c>
      <c r="C22" t="s">
        <v>63</v>
      </c>
      <c r="D22" t="s">
        <v>220</v>
      </c>
      <c r="E22" t="s">
        <v>64</v>
      </c>
      <c r="F22" t="s">
        <v>222</v>
      </c>
      <c r="G22" t="s">
        <v>218</v>
      </c>
      <c r="H22" s="65" t="s">
        <v>256</v>
      </c>
      <c r="I22" t="s">
        <v>69</v>
      </c>
      <c r="J22" s="14">
        <v>20</v>
      </c>
      <c r="K22" s="14" t="s">
        <v>64</v>
      </c>
      <c r="L22" t="s">
        <v>4</v>
      </c>
      <c r="M22" s="14">
        <v>4.8</v>
      </c>
      <c r="N22" s="14">
        <v>6.2</v>
      </c>
      <c r="P22" s="21"/>
      <c r="AE22" s="20"/>
      <c r="AH22" s="17">
        <f t="shared" si="18"/>
        <v>4.8</v>
      </c>
      <c r="AI22" s="18">
        <f t="shared" si="0"/>
        <v>4.8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22558</v>
      </c>
      <c r="B23" s="16">
        <v>44988</v>
      </c>
      <c r="C23" t="s">
        <v>63</v>
      </c>
      <c r="D23" t="s">
        <v>220</v>
      </c>
      <c r="E23" t="s">
        <v>64</v>
      </c>
      <c r="F23" t="s">
        <v>222</v>
      </c>
      <c r="G23" t="s">
        <v>215</v>
      </c>
      <c r="H23" s="61" t="s">
        <v>207</v>
      </c>
      <c r="I23" t="s">
        <v>69</v>
      </c>
      <c r="J23" s="14">
        <v>30</v>
      </c>
      <c r="K23" s="14" t="s">
        <v>203</v>
      </c>
      <c r="L23" t="s">
        <v>5</v>
      </c>
      <c r="M23" s="14">
        <v>7.5</v>
      </c>
      <c r="N23" s="14">
        <v>7.5</v>
      </c>
      <c r="P23" s="21"/>
      <c r="AE23" s="20"/>
      <c r="AH23" s="17">
        <f t="shared" si="18"/>
        <v>7.5</v>
      </c>
      <c r="AI23" s="18">
        <f t="shared" si="0"/>
        <v>7.5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22620</v>
      </c>
      <c r="B24" s="16">
        <v>45036</v>
      </c>
      <c r="C24" t="s">
        <v>63</v>
      </c>
      <c r="D24" t="s">
        <v>220</v>
      </c>
      <c r="E24" t="s">
        <v>64</v>
      </c>
      <c r="F24" t="s">
        <v>229</v>
      </c>
      <c r="G24" t="s">
        <v>215</v>
      </c>
      <c r="H24" s="61" t="s">
        <v>208</v>
      </c>
      <c r="I24" t="s">
        <v>69</v>
      </c>
      <c r="J24" s="14">
        <v>25</v>
      </c>
      <c r="K24" s="14" t="s">
        <v>63</v>
      </c>
      <c r="L24" t="s">
        <v>3</v>
      </c>
      <c r="M24" s="14">
        <v>8</v>
      </c>
      <c r="N24" s="14">
        <v>5.5</v>
      </c>
      <c r="P24" s="21"/>
      <c r="AE24" s="20"/>
      <c r="AH24" s="17">
        <f t="shared" si="18"/>
        <v>8</v>
      </c>
      <c r="AI24" s="18">
        <f t="shared" si="0"/>
        <v>8</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22948</v>
      </c>
      <c r="B25" s="16">
        <v>45321</v>
      </c>
      <c r="C25" t="s">
        <v>63</v>
      </c>
      <c r="D25" t="s">
        <v>220</v>
      </c>
      <c r="E25" t="s">
        <v>64</v>
      </c>
      <c r="F25" t="s">
        <v>222</v>
      </c>
      <c r="G25" t="s">
        <v>216</v>
      </c>
      <c r="H25" s="65" t="s">
        <v>257</v>
      </c>
      <c r="I25" t="s">
        <v>83</v>
      </c>
      <c r="J25" s="14">
        <v>35</v>
      </c>
      <c r="K25" s="14" t="s">
        <v>64</v>
      </c>
      <c r="L25" t="s">
        <v>3</v>
      </c>
      <c r="M25" s="14">
        <v>7.7</v>
      </c>
      <c r="N25" s="14">
        <v>10.8</v>
      </c>
      <c r="O25" t="s">
        <v>64</v>
      </c>
      <c r="P25" s="21" t="s">
        <v>230</v>
      </c>
      <c r="Q25" t="s">
        <v>64</v>
      </c>
      <c r="R25" t="s">
        <v>231</v>
      </c>
      <c r="S25" t="s">
        <v>63</v>
      </c>
      <c r="T25" t="s">
        <v>232</v>
      </c>
      <c r="U25" t="s">
        <v>203</v>
      </c>
      <c r="AE25" s="20"/>
      <c r="AH25" s="17">
        <f t="shared" si="18"/>
        <v>7.7</v>
      </c>
      <c r="AI25" s="18">
        <f t="shared" si="0"/>
        <v>7.7</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22980</v>
      </c>
      <c r="B26" s="16">
        <v>45354</v>
      </c>
      <c r="C26" t="s">
        <v>63</v>
      </c>
      <c r="D26" t="s">
        <v>220</v>
      </c>
      <c r="E26" t="s">
        <v>64</v>
      </c>
      <c r="F26" t="s">
        <v>222</v>
      </c>
      <c r="G26" t="s">
        <v>211</v>
      </c>
      <c r="H26" s="66" t="s">
        <v>258</v>
      </c>
      <c r="I26" t="s">
        <v>69</v>
      </c>
      <c r="J26" s="14">
        <v>20</v>
      </c>
      <c r="K26" s="14" t="s">
        <v>64</v>
      </c>
      <c r="L26" t="s">
        <v>4</v>
      </c>
      <c r="M26" s="14">
        <v>4.8</v>
      </c>
      <c r="N26" s="14">
        <v>6.2</v>
      </c>
      <c r="P26" s="21"/>
      <c r="AH26" s="17">
        <f t="shared" si="18"/>
        <v>4.8</v>
      </c>
      <c r="AI26" s="18">
        <f t="shared" si="0"/>
        <v>4.8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22992</v>
      </c>
      <c r="B27" s="16">
        <v>45362</v>
      </c>
      <c r="C27" t="s">
        <v>63</v>
      </c>
      <c r="D27" t="s">
        <v>220</v>
      </c>
      <c r="E27" t="s">
        <v>64</v>
      </c>
      <c r="F27" t="s">
        <v>222</v>
      </c>
      <c r="G27" t="s">
        <v>214</v>
      </c>
      <c r="H27" s="65" t="s">
        <v>259</v>
      </c>
      <c r="I27" t="s">
        <v>83</v>
      </c>
      <c r="J27" s="14">
        <v>33</v>
      </c>
      <c r="K27" s="14" t="s">
        <v>64</v>
      </c>
      <c r="L27" t="s">
        <v>3</v>
      </c>
      <c r="M27" s="14">
        <v>7.26</v>
      </c>
      <c r="N27" s="14">
        <v>10.24</v>
      </c>
      <c r="O27" t="s">
        <v>63</v>
      </c>
      <c r="P27" s="21" t="s">
        <v>232</v>
      </c>
      <c r="Q27" t="s">
        <v>64</v>
      </c>
      <c r="R27" t="s">
        <v>230</v>
      </c>
      <c r="S27" t="s">
        <v>64</v>
      </c>
      <c r="T27" t="s">
        <v>231</v>
      </c>
      <c r="U27" t="s">
        <v>203</v>
      </c>
      <c r="AH27" s="17">
        <f t="shared" si="18"/>
        <v>7.26</v>
      </c>
      <c r="AI27" s="18">
        <f t="shared" si="0"/>
        <v>7.26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23003</v>
      </c>
      <c r="B28" s="16">
        <v>45370</v>
      </c>
      <c r="C28" t="s">
        <v>63</v>
      </c>
      <c r="D28" t="s">
        <v>220</v>
      </c>
      <c r="E28" t="s">
        <v>64</v>
      </c>
      <c r="F28" t="s">
        <v>233</v>
      </c>
      <c r="G28" t="s">
        <v>214</v>
      </c>
      <c r="H28" s="65" t="s">
        <v>260</v>
      </c>
      <c r="I28" t="s">
        <v>69</v>
      </c>
      <c r="J28" s="14">
        <v>20</v>
      </c>
      <c r="K28" s="14" t="s">
        <v>63</v>
      </c>
      <c r="L28" t="s">
        <v>3</v>
      </c>
      <c r="M28" s="14">
        <v>6.6</v>
      </c>
      <c r="N28" s="14">
        <v>4.4000000000000004</v>
      </c>
      <c r="P28" s="21"/>
      <c r="AH28" s="17">
        <f t="shared" si="18"/>
        <v>6.6</v>
      </c>
      <c r="AI28" s="18">
        <f t="shared" si="0"/>
        <v>6.6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23164</v>
      </c>
      <c r="B29" s="16">
        <v>45612</v>
      </c>
      <c r="C29" t="s">
        <v>63</v>
      </c>
      <c r="D29" t="s">
        <v>220</v>
      </c>
      <c r="E29" t="s">
        <v>64</v>
      </c>
      <c r="F29" t="s">
        <v>222</v>
      </c>
      <c r="G29" t="s">
        <v>213</v>
      </c>
      <c r="H29" s="65" t="s">
        <v>258</v>
      </c>
      <c r="I29" t="s">
        <v>83</v>
      </c>
      <c r="J29" s="14">
        <v>80</v>
      </c>
      <c r="K29" s="14" t="s">
        <v>64</v>
      </c>
      <c r="L29" t="s">
        <v>4</v>
      </c>
      <c r="M29" s="14">
        <v>19.2</v>
      </c>
      <c r="N29" s="14">
        <v>21.8</v>
      </c>
      <c r="O29" t="s">
        <v>63</v>
      </c>
      <c r="P29" s="21" t="s">
        <v>232</v>
      </c>
      <c r="Q29" t="s">
        <v>64</v>
      </c>
      <c r="R29" t="s">
        <v>231</v>
      </c>
      <c r="S29" t="s">
        <v>64</v>
      </c>
      <c r="T29" t="s">
        <v>230</v>
      </c>
      <c r="U29" t="s">
        <v>203</v>
      </c>
      <c r="AH29" s="17">
        <f t="shared" si="18"/>
        <v>19.2</v>
      </c>
      <c r="AI29" s="18">
        <f t="shared" si="0"/>
        <v>19.2</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4">
        <v>23240</v>
      </c>
      <c r="B30" s="62">
        <v>45689</v>
      </c>
      <c r="C30" s="13" t="s">
        <v>63</v>
      </c>
      <c r="D30" s="13" t="s">
        <v>220</v>
      </c>
      <c r="E30" s="13" t="s">
        <v>64</v>
      </c>
      <c r="F30" s="13" t="s">
        <v>222</v>
      </c>
      <c r="G30" s="13" t="s">
        <v>213</v>
      </c>
      <c r="H30" s="13" t="s">
        <v>209</v>
      </c>
      <c r="I30" s="13" t="s">
        <v>83</v>
      </c>
      <c r="J30" s="19">
        <v>57</v>
      </c>
      <c r="K30" s="19" t="s">
        <v>64</v>
      </c>
      <c r="L30" s="13" t="s">
        <v>3</v>
      </c>
      <c r="M30" s="14">
        <v>12.54</v>
      </c>
      <c r="N30" s="14">
        <v>16.96</v>
      </c>
      <c r="O30" s="13" t="s">
        <v>63</v>
      </c>
      <c r="P30" s="63" t="s">
        <v>232</v>
      </c>
      <c r="Q30" s="13" t="s">
        <v>64</v>
      </c>
      <c r="R30" s="13" t="s">
        <v>230</v>
      </c>
      <c r="S30" s="13" t="s">
        <v>64</v>
      </c>
      <c r="T30" s="13" t="s">
        <v>231</v>
      </c>
      <c r="U30" s="13"/>
      <c r="V30" s="13"/>
      <c r="AH30" s="17">
        <f t="shared" si="18"/>
        <v>12.54</v>
      </c>
      <c r="AI30" s="18">
        <f t="shared" si="0"/>
        <v>12.54</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8">
        <v>23549</v>
      </c>
      <c r="B31" s="16">
        <v>45962</v>
      </c>
      <c r="C31" t="s">
        <v>63</v>
      </c>
      <c r="D31" t="s">
        <v>220</v>
      </c>
      <c r="E31" t="s">
        <v>64</v>
      </c>
      <c r="F31" t="s">
        <v>222</v>
      </c>
      <c r="G31" t="s">
        <v>219</v>
      </c>
      <c r="H31" s="61" t="s">
        <v>269</v>
      </c>
      <c r="I31" t="s">
        <v>83</v>
      </c>
      <c r="J31" s="14">
        <v>24</v>
      </c>
      <c r="K31" s="14" t="s">
        <v>64</v>
      </c>
      <c r="L31" t="s">
        <v>3</v>
      </c>
      <c r="M31" s="14">
        <v>5.28</v>
      </c>
      <c r="N31" s="14">
        <v>7.72</v>
      </c>
      <c r="O31" t="s">
        <v>64</v>
      </c>
      <c r="P31" s="21" t="s">
        <v>230</v>
      </c>
      <c r="Q31" t="s">
        <v>64</v>
      </c>
      <c r="R31" t="s">
        <v>231</v>
      </c>
      <c r="S31" t="s">
        <v>63</v>
      </c>
      <c r="T31" t="s">
        <v>270</v>
      </c>
      <c r="AH31" s="17">
        <f t="shared" si="18"/>
        <v>5.28</v>
      </c>
      <c r="AI31" s="18">
        <f t="shared" si="0"/>
        <v>5.28</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8">
        <v>23550</v>
      </c>
      <c r="B32" s="16">
        <v>45962</v>
      </c>
      <c r="C32" t="s">
        <v>63</v>
      </c>
      <c r="D32" t="s">
        <v>220</v>
      </c>
      <c r="E32" t="s">
        <v>64</v>
      </c>
      <c r="F32" t="s">
        <v>270</v>
      </c>
      <c r="G32" t="s">
        <v>211</v>
      </c>
      <c r="H32" s="61" t="s">
        <v>271</v>
      </c>
      <c r="I32" t="s">
        <v>68</v>
      </c>
      <c r="J32" s="14">
        <v>62</v>
      </c>
      <c r="K32" s="14" t="s">
        <v>64</v>
      </c>
      <c r="L32" t="s">
        <v>3</v>
      </c>
      <c r="M32" s="14">
        <v>6.82</v>
      </c>
      <c r="N32" s="14">
        <v>9.18</v>
      </c>
      <c r="AH32" s="17">
        <f t="shared" si="18"/>
        <v>6.82</v>
      </c>
      <c r="AI32" s="18">
        <f t="shared" si="0"/>
        <v>6.82</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2:75" x14ac:dyDescent="0.25">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2:75" x14ac:dyDescent="0.25">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2:75" x14ac:dyDescent="0.25">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321</v>
      </c>
      <c r="BE37" t="s">
        <v>69</v>
      </c>
      <c r="BV37" cm="1">
        <f t="array" ref="BV37">SUMPRODUCT(--EXACT($BW$37,$I$2:$I$4276))</f>
        <v>1</v>
      </c>
      <c r="BW37" t="s">
        <v>65</v>
      </c>
    </row>
    <row r="38" spans="2:75" x14ac:dyDescent="0.25">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338</v>
      </c>
      <c r="BE38" t="s">
        <v>68</v>
      </c>
    </row>
    <row r="39" spans="2:75" x14ac:dyDescent="0.25">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325</v>
      </c>
      <c r="BE39" t="s">
        <v>174</v>
      </c>
    </row>
    <row r="40" spans="2:75" x14ac:dyDescent="0.25">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2:75" x14ac:dyDescent="0.25">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31</v>
      </c>
      <c r="BW41" t="s">
        <v>110</v>
      </c>
    </row>
    <row r="42" spans="2:75" x14ac:dyDescent="0.25">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990</v>
      </c>
      <c r="BE42" t="s">
        <v>80</v>
      </c>
    </row>
    <row r="43" spans="2:75" x14ac:dyDescent="0.25">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2:75" x14ac:dyDescent="0.25">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2:75" x14ac:dyDescent="0.25">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2:75" x14ac:dyDescent="0.25">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2:75" x14ac:dyDescent="0.25">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2:75" x14ac:dyDescent="0.25">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2:52" x14ac:dyDescent="0.25">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2:52" x14ac:dyDescent="0.25">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2:52" x14ac:dyDescent="0.25">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2:52" x14ac:dyDescent="0.25">
      <c r="B52" s="15"/>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2:52" x14ac:dyDescent="0.25">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2:52" x14ac:dyDescent="0.25">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2:52" x14ac:dyDescent="0.25">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2:52" x14ac:dyDescent="0.25">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2: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2: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2: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2: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2: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2: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2: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2: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2:B30 C29:G30 I30:Z30">
    <cfRule type="containsText" dxfId="18" priority="5" operator="containsText" text=", USA">
      <formula>NOT(ISERROR(SEARCH(", USA",B22)))</formula>
    </cfRule>
    <cfRule type="containsText" dxfId="17" priority="6" operator="containsText" text=", CSA">
      <formula>NOT(ISERROR(SEARCH(", CSA",B22)))</formula>
    </cfRule>
  </conditionalFormatting>
  <conditionalFormatting sqref="B31:G32 I32:N32">
    <cfRule type="containsText" dxfId="16" priority="1" operator="containsText" text=", USA">
      <formula>NOT(ISERROR(SEARCH(", USA",B31)))</formula>
    </cfRule>
    <cfRule type="containsText" dxfId="15" priority="2" operator="containsText" text=", CSA">
      <formula>NOT(ISERROR(SEARCH(", CSA",B31)))</formula>
    </cfRule>
  </conditionalFormatting>
  <conditionalFormatting sqref="C2:G2 I2:L2 B2:B20 C3:L3 C4:G8 I4:L8 C9:L10 C11:G12 I11:L12 C13:L14 C15:G15 I15:L15 C16:L17 C18:G18 I18:L18 C19:L19 C20:G20 I20:L20">
    <cfRule type="containsText" dxfId="14" priority="25" operator="containsText" text=", USA">
      <formula>NOT(ISERROR(SEARCH(", USA",B2)))</formula>
    </cfRule>
    <cfRule type="containsText" dxfId="13" priority="26" operator="containsText" text=", CSA">
      <formula>NOT(ISERROR(SEARCH(", CSA",B2)))</formula>
    </cfRule>
  </conditionalFormatting>
  <conditionalFormatting sqref="C27:G27 I27:L27 M27:R28 C28:L28">
    <cfRule type="containsText" dxfId="12" priority="13" operator="containsText" text=", USA">
      <formula>NOT(ISERROR(SEARCH(", USA",C27)))</formula>
    </cfRule>
    <cfRule type="containsText" dxfId="11" priority="14" operator="containsText" text=", CSA">
      <formula>NOT(ISERROR(SEARCH(", CSA",C27)))</formula>
    </cfRule>
  </conditionalFormatting>
  <conditionalFormatting sqref="C21:L21">
    <cfRule type="containsText" dxfId="10" priority="23" operator="containsText" text=", USA">
      <formula>NOT(ISERROR(SEARCH(", USA",C21)))</formula>
    </cfRule>
    <cfRule type="containsText" dxfId="9" priority="24" operator="containsText" text=", CSA">
      <formula>NOT(ISERROR(SEARCH(", CSA",C21)))</formula>
    </cfRule>
  </conditionalFormatting>
  <conditionalFormatting sqref="I29:R29">
    <cfRule type="containsText" dxfId="8" priority="9" operator="containsText" text=", USA">
      <formula>NOT(ISERROR(SEARCH(", USA",I29)))</formula>
    </cfRule>
    <cfRule type="containsText" dxfId="7" priority="10" operator="containsText" text=", CSA">
      <formula>NOT(ISERROR(SEARCH(", CSA",I29)))</formula>
    </cfRule>
  </conditionalFormatting>
  <conditionalFormatting sqref="I31:T31">
    <cfRule type="containsText" dxfId="6" priority="3" operator="containsText" text=", USA">
      <formula>NOT(ISERROR(SEARCH(", USA",I31)))</formula>
    </cfRule>
    <cfRule type="containsText" dxfId="5" priority="4" operator="containsText" text=", CSA">
      <formula>NOT(ISERROR(SEARCH(", CSA",I31)))</formula>
    </cfRule>
  </conditionalFormatting>
  <conditionalFormatting sqref="M2:AD26 C22:G25 I22:L25 C26:L26">
    <cfRule type="containsText" dxfId="4" priority="19" operator="containsText" text=", USA">
      <formula>NOT(ISERROR(SEARCH(", USA",C2)))</formula>
    </cfRule>
    <cfRule type="containsText" dxfId="3" priority="20" operator="containsText" text=", CSA">
      <formula>NOT(ISERROR(SEARCH(", CSA",C2)))</formula>
    </cfRule>
  </conditionalFormatting>
  <conditionalFormatting sqref="S27:T29">
    <cfRule type="containsText" dxfId="2" priority="31" operator="containsText" text=", USA">
      <formula>NOT(ISERROR(SEARCH(", USA",S27)))</formula>
    </cfRule>
    <cfRule type="containsText" dxfId="1" priority="32" operator="containsText" text=", CSA">
      <formula>NOT(ISERROR(SEARCH(", CSA",S27)))</formula>
    </cfRule>
  </conditionalFormatting>
  <conditionalFormatting sqref="AI2:AZ1048576">
    <cfRule type="cellIs" dxfId="0" priority="3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Griffith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2025-12-31T01:57:47Z</dcterms:modified>
</cp:coreProperties>
</file>